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Ex1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charts/chartEx2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charts/chartEx3.xml" ContentType="application/vnd.ms-office.chartex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eenbuddiescz-my.sharepoint.com/personal/ondrej_kochan_greenbuddies_eu/Documents/Plocha/_PLOCHA_STARA/Úkoly/Černý Most/K odevzdání/Nová složka/"/>
    </mc:Choice>
  </mc:AlternateContent>
  <xr:revisionPtr revIDLastSave="158" documentId="8_{45E2B999-C673-44E1-AF20-36AD61CB3FFD}" xr6:coauthVersionLast="47" xr6:coauthVersionMax="47" xr10:uidLastSave="{8C8DB6E1-3F07-4168-84AB-70BAF45B7A77}"/>
  <bookViews>
    <workbookView xWindow="30612" yWindow="4152" windowWidth="23256" windowHeight="12456" xr2:uid="{7B324571-8119-4CFE-B441-55FECE36F34D}"/>
  </bookViews>
  <sheets>
    <sheet name="Ekonomický model" sheetId="1" r:id="rId1"/>
    <sheet name="Pomocné" sheetId="2" r:id="rId2"/>
  </sheets>
  <externalReferences>
    <externalReference r:id="rId3"/>
    <externalReference r:id="rId4"/>
  </externalReferences>
  <definedNames>
    <definedName name="_xlchart.v1.0" hidden="1">'Ekonomický model'!$I$33:$AG$33</definedName>
    <definedName name="_xlchart.v1.1" hidden="1">'Ekonomický model'!$I$35:$AG$35</definedName>
    <definedName name="_xlchart.v1.2" hidden="1">'Ekonomický model'!$I$31:$AG$31</definedName>
    <definedName name="_xlchart.v1.3" hidden="1">'Ekonomický model'!$I$32:$AG$32</definedName>
    <definedName name="_xlchart.v1.4" hidden="1">'Ekonomický model'!$I$35:$AG$35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4" i="1" l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I45" i="1"/>
  <c r="I46" i="1"/>
  <c r="I48" i="1" s="1"/>
  <c r="I49" i="1"/>
  <c r="B39" i="2" l="1"/>
  <c r="B64" i="1"/>
  <c r="B124" i="1"/>
  <c r="B123" i="1" l="1"/>
  <c r="B116" i="1"/>
  <c r="B115" i="1"/>
  <c r="B98" i="1" l="1"/>
  <c r="B82" i="1"/>
  <c r="B76" i="1"/>
  <c r="B79" i="1" s="1"/>
  <c r="B70" i="1"/>
  <c r="B71" i="1" s="1"/>
  <c r="B77" i="1" l="1"/>
  <c r="B89" i="1"/>
  <c r="B65" i="1"/>
  <c r="I64" i="1" s="1"/>
  <c r="C27" i="2"/>
  <c r="B27" i="2"/>
  <c r="C28" i="2"/>
  <c r="B28" i="2"/>
  <c r="B33" i="2"/>
  <c r="B34" i="2"/>
  <c r="C29" i="2"/>
  <c r="B29" i="2"/>
  <c r="C30" i="2"/>
  <c r="B30" i="2"/>
  <c r="C33" i="2"/>
  <c r="C34" i="2"/>
  <c r="C35" i="2"/>
  <c r="C36" i="2"/>
  <c r="C31" i="2"/>
  <c r="B35" i="2"/>
  <c r="B36" i="2"/>
  <c r="I44" i="1"/>
  <c r="I47" i="1" l="1"/>
  <c r="I59" i="1" s="1"/>
  <c r="I50" i="1"/>
  <c r="B72" i="1"/>
  <c r="B78" i="1"/>
  <c r="B80" i="1" s="1"/>
  <c r="C39" i="2"/>
  <c r="C32" i="2"/>
  <c r="B32" i="2"/>
  <c r="B31" i="2"/>
  <c r="C26" i="2"/>
  <c r="C25" i="2"/>
  <c r="B26" i="2"/>
  <c r="B17" i="2"/>
  <c r="B15" i="2"/>
  <c r="C15" i="2"/>
  <c r="D15" i="2"/>
  <c r="B25" i="2" s="1"/>
  <c r="C18" i="2"/>
  <c r="D18" i="2" s="1"/>
  <c r="D16" i="2"/>
  <c r="B16" i="2"/>
  <c r="D14" i="2"/>
  <c r="C13" i="2"/>
  <c r="F13" i="2" s="1"/>
  <c r="B13" i="2"/>
  <c r="D13" i="2" s="1"/>
  <c r="U58" i="1"/>
  <c r="V54" i="1" s="1"/>
  <c r="T49" i="1" l="1"/>
  <c r="U49" i="1"/>
  <c r="AF49" i="1"/>
  <c r="AE49" i="1"/>
  <c r="X49" i="1"/>
  <c r="V49" i="1"/>
  <c r="M49" i="1"/>
  <c r="W49" i="1"/>
  <c r="S49" i="1"/>
  <c r="R49" i="1"/>
  <c r="AG49" i="1"/>
  <c r="Q49" i="1"/>
  <c r="P49" i="1"/>
  <c r="O49" i="1"/>
  <c r="AD49" i="1"/>
  <c r="N49" i="1"/>
  <c r="L49" i="1"/>
  <c r="K49" i="1"/>
  <c r="J49" i="1"/>
  <c r="AC49" i="1"/>
  <c r="AB49" i="1"/>
  <c r="AA49" i="1"/>
  <c r="Z49" i="1"/>
  <c r="Y49" i="1"/>
  <c r="C17" i="2"/>
  <c r="D17" i="2" s="1"/>
  <c r="N64" i="1"/>
  <c r="M64" i="1"/>
  <c r="P64" i="1"/>
  <c r="L64" i="1"/>
  <c r="AA64" i="1"/>
  <c r="K64" i="1"/>
  <c r="Z64" i="1"/>
  <c r="J64" i="1"/>
  <c r="Y64" i="1"/>
  <c r="X64" i="1"/>
  <c r="W64" i="1"/>
  <c r="AG64" i="1"/>
  <c r="AD64" i="1"/>
  <c r="V64" i="1"/>
  <c r="R64" i="1"/>
  <c r="AF64" i="1"/>
  <c r="AE64" i="1"/>
  <c r="AB64" i="1"/>
  <c r="U64" i="1"/>
  <c r="AC64" i="1"/>
  <c r="T64" i="1"/>
  <c r="S64" i="1"/>
  <c r="Q64" i="1"/>
  <c r="O64" i="1"/>
  <c r="B44" i="1" l="1"/>
  <c r="C44" i="1" l="1"/>
  <c r="B9" i="2"/>
  <c r="B28" i="1" s="1"/>
  <c r="B14" i="1"/>
  <c r="I62" i="1" l="1"/>
  <c r="R46" i="1"/>
  <c r="R48" i="1" s="1"/>
  <c r="W46" i="1"/>
  <c r="W48" i="1" s="1"/>
  <c r="X46" i="1"/>
  <c r="X48" i="1" s="1"/>
  <c r="Y46" i="1"/>
  <c r="Y48" i="1" s="1"/>
  <c r="J46" i="1"/>
  <c r="J48" i="1" s="1"/>
  <c r="Z46" i="1"/>
  <c r="Z48" i="1" s="1"/>
  <c r="K46" i="1"/>
  <c r="K48" i="1" s="1"/>
  <c r="AA46" i="1"/>
  <c r="AA48" i="1" s="1"/>
  <c r="AG46" i="1"/>
  <c r="AG48" i="1" s="1"/>
  <c r="S46" i="1"/>
  <c r="S48" i="1" s="1"/>
  <c r="L46" i="1"/>
  <c r="L48" i="1" s="1"/>
  <c r="AB46" i="1"/>
  <c r="AB48" i="1" s="1"/>
  <c r="M46" i="1"/>
  <c r="M48" i="1" s="1"/>
  <c r="AC46" i="1"/>
  <c r="AC48" i="1" s="1"/>
  <c r="N46" i="1"/>
  <c r="N48" i="1" s="1"/>
  <c r="AD46" i="1"/>
  <c r="AD48" i="1" s="1"/>
  <c r="Q46" i="1"/>
  <c r="Q48" i="1" s="1"/>
  <c r="T46" i="1"/>
  <c r="T48" i="1" s="1"/>
  <c r="U46" i="1"/>
  <c r="U48" i="1" s="1"/>
  <c r="V46" i="1"/>
  <c r="V48" i="1" s="1"/>
  <c r="O46" i="1"/>
  <c r="O48" i="1" s="1"/>
  <c r="AE46" i="1"/>
  <c r="AE48" i="1" s="1"/>
  <c r="P46" i="1"/>
  <c r="P48" i="1" s="1"/>
  <c r="AF46" i="1"/>
  <c r="AF48" i="1" s="1"/>
  <c r="B45" i="1"/>
  <c r="I63" i="1" s="1"/>
  <c r="B43" i="1"/>
  <c r="C45" i="1"/>
  <c r="I60" i="1" s="1"/>
  <c r="B16" i="1"/>
  <c r="B8" i="1"/>
  <c r="D36" i="1"/>
  <c r="D37" i="1"/>
  <c r="I65" i="1" l="1"/>
  <c r="B46" i="1"/>
  <c r="B47" i="1" s="1"/>
  <c r="C43" i="1"/>
  <c r="D34" i="1"/>
  <c r="D35" i="1"/>
  <c r="V55" i="1"/>
  <c r="S62" i="1" l="1"/>
  <c r="L62" i="1"/>
  <c r="O62" i="1"/>
  <c r="J62" i="1"/>
  <c r="V62" i="1"/>
  <c r="P62" i="1"/>
  <c r="AE62" i="1"/>
  <c r="AC62" i="1"/>
  <c r="AB62" i="1"/>
  <c r="Y62" i="1"/>
  <c r="X62" i="1"/>
  <c r="K62" i="1"/>
  <c r="T62" i="1"/>
  <c r="AF62" i="1"/>
  <c r="N62" i="1"/>
  <c r="R62" i="1"/>
  <c r="M62" i="1"/>
  <c r="Z62" i="1"/>
  <c r="AA62" i="1"/>
  <c r="AG62" i="1"/>
  <c r="U62" i="1"/>
  <c r="Y63" i="1"/>
  <c r="J63" i="1"/>
  <c r="Z63" i="1"/>
  <c r="K63" i="1"/>
  <c r="AA63" i="1"/>
  <c r="L63" i="1"/>
  <c r="AB63" i="1"/>
  <c r="M63" i="1"/>
  <c r="AC63" i="1"/>
  <c r="N63" i="1"/>
  <c r="AD63" i="1"/>
  <c r="O63" i="1"/>
  <c r="AE63" i="1"/>
  <c r="P63" i="1"/>
  <c r="AF63" i="1"/>
  <c r="Q63" i="1"/>
  <c r="AG63" i="1"/>
  <c r="R63" i="1"/>
  <c r="S63" i="1"/>
  <c r="T63" i="1"/>
  <c r="U63" i="1"/>
  <c r="V63" i="1"/>
  <c r="W63" i="1"/>
  <c r="X63" i="1"/>
  <c r="J60" i="1"/>
  <c r="Z60" i="1"/>
  <c r="K60" i="1"/>
  <c r="AA60" i="1"/>
  <c r="L60" i="1"/>
  <c r="AB60" i="1"/>
  <c r="M60" i="1"/>
  <c r="AC60" i="1"/>
  <c r="N60" i="1"/>
  <c r="AD60" i="1"/>
  <c r="O60" i="1"/>
  <c r="AE60" i="1"/>
  <c r="P60" i="1"/>
  <c r="AF60" i="1"/>
  <c r="Q60" i="1"/>
  <c r="AG60" i="1"/>
  <c r="R60" i="1"/>
  <c r="S60" i="1"/>
  <c r="T60" i="1"/>
  <c r="U60" i="1"/>
  <c r="V60" i="1"/>
  <c r="W60" i="1"/>
  <c r="X60" i="1"/>
  <c r="Y60" i="1"/>
  <c r="C46" i="1"/>
  <c r="C47" i="1" s="1"/>
  <c r="D44" i="1"/>
  <c r="B13" i="1"/>
  <c r="S44" i="1"/>
  <c r="S47" i="1" s="1"/>
  <c r="B5" i="1"/>
  <c r="W62" i="1"/>
  <c r="AD62" i="1"/>
  <c r="Q62" i="1"/>
  <c r="W55" i="1"/>
  <c r="Y55" i="1"/>
  <c r="Z55" i="1"/>
  <c r="AB55" i="1"/>
  <c r="AF55" i="1"/>
  <c r="AE55" i="1"/>
  <c r="AG55" i="1"/>
  <c r="AG58" i="1" s="1"/>
  <c r="AC55" i="1"/>
  <c r="AD55" i="1"/>
  <c r="X55" i="1"/>
  <c r="AA55" i="1"/>
  <c r="I66" i="1" l="1"/>
  <c r="S59" i="1"/>
  <c r="S65" i="1" s="1"/>
  <c r="AG44" i="1"/>
  <c r="M44" i="1"/>
  <c r="K44" i="1"/>
  <c r="O44" i="1"/>
  <c r="AC44" i="1"/>
  <c r="AF44" i="1"/>
  <c r="W44" i="1"/>
  <c r="AE44" i="1"/>
  <c r="V44" i="1"/>
  <c r="B10" i="1"/>
  <c r="B22" i="1" s="1"/>
  <c r="D43" i="1"/>
  <c r="T44" i="1"/>
  <c r="Y44" i="1"/>
  <c r="L44" i="1"/>
  <c r="Z44" i="1"/>
  <c r="AD44" i="1"/>
  <c r="N44" i="1"/>
  <c r="Q44" i="1"/>
  <c r="U44" i="1"/>
  <c r="X44" i="1"/>
  <c r="R44" i="1"/>
  <c r="P44" i="1"/>
  <c r="J44" i="1"/>
  <c r="AA44" i="1"/>
  <c r="AB44" i="1"/>
  <c r="H58" i="1" l="1"/>
  <c r="I68" i="1"/>
  <c r="V47" i="1"/>
  <c r="V59" i="1" s="1"/>
  <c r="V65" i="1" s="1"/>
  <c r="L47" i="1"/>
  <c r="L59" i="1" s="1"/>
  <c r="L65" i="1" s="1"/>
  <c r="T47" i="1"/>
  <c r="T59" i="1" s="1"/>
  <c r="T65" i="1" s="1"/>
  <c r="P47" i="1"/>
  <c r="P59" i="1" s="1"/>
  <c r="P65" i="1" s="1"/>
  <c r="O47" i="1"/>
  <c r="O59" i="1" s="1"/>
  <c r="O65" i="1" s="1"/>
  <c r="J47" i="1"/>
  <c r="J59" i="1" s="1"/>
  <c r="J65" i="1" s="1"/>
  <c r="AF47" i="1"/>
  <c r="AF59" i="1" s="1"/>
  <c r="AF65" i="1" s="1"/>
  <c r="X47" i="1"/>
  <c r="X59" i="1" s="1"/>
  <c r="X65" i="1" s="1"/>
  <c r="K47" i="1"/>
  <c r="K59" i="1" s="1"/>
  <c r="K65" i="1" s="1"/>
  <c r="AA47" i="1"/>
  <c r="AA59" i="1" s="1"/>
  <c r="AA65" i="1" s="1"/>
  <c r="M47" i="1"/>
  <c r="M59" i="1" s="1"/>
  <c r="M65" i="1" s="1"/>
  <c r="Y47" i="1"/>
  <c r="Y59" i="1" s="1"/>
  <c r="Y65" i="1" s="1"/>
  <c r="AE47" i="1"/>
  <c r="AE59" i="1" s="1"/>
  <c r="AE65" i="1" s="1"/>
  <c r="AG47" i="1"/>
  <c r="AG59" i="1" s="1"/>
  <c r="AG65" i="1" s="1"/>
  <c r="AB47" i="1"/>
  <c r="AB59" i="1" s="1"/>
  <c r="AB65" i="1" s="1"/>
  <c r="W47" i="1"/>
  <c r="W59" i="1" s="1"/>
  <c r="W65" i="1" s="1"/>
  <c r="R47" i="1"/>
  <c r="R59" i="1" s="1"/>
  <c r="R65" i="1" s="1"/>
  <c r="AC47" i="1"/>
  <c r="AC59" i="1" s="1"/>
  <c r="AC65" i="1" s="1"/>
  <c r="U47" i="1"/>
  <c r="U59" i="1" s="1"/>
  <c r="U65" i="1" s="1"/>
  <c r="Q47" i="1"/>
  <c r="Q59" i="1" s="1"/>
  <c r="Q65" i="1" s="1"/>
  <c r="N47" i="1"/>
  <c r="N59" i="1" s="1"/>
  <c r="N65" i="1" s="1"/>
  <c r="AD47" i="1"/>
  <c r="AD59" i="1" s="1"/>
  <c r="AD65" i="1" s="1"/>
  <c r="Z47" i="1"/>
  <c r="Z59" i="1" s="1"/>
  <c r="Z65" i="1" s="1"/>
  <c r="S66" i="1"/>
  <c r="AG66" i="1" l="1"/>
  <c r="AC66" i="1"/>
  <c r="N66" i="1"/>
  <c r="M66" i="1"/>
  <c r="T66" i="1"/>
  <c r="K66" i="1"/>
  <c r="W66" i="1"/>
  <c r="L66" i="1"/>
  <c r="Q66" i="1"/>
  <c r="Z66" i="1"/>
  <c r="Y66" i="1"/>
  <c r="AF66" i="1"/>
  <c r="J66" i="1"/>
  <c r="AB66" i="1"/>
  <c r="U66" i="1"/>
  <c r="AA66" i="1"/>
  <c r="AD66" i="1"/>
  <c r="V66" i="1"/>
  <c r="AE66" i="1"/>
  <c r="R66" i="1"/>
  <c r="I69" i="1"/>
  <c r="J69" i="1" s="1"/>
  <c r="K69" i="1" s="1"/>
  <c r="L69" i="1" s="1"/>
  <c r="M69" i="1" s="1"/>
  <c r="N69" i="1" s="1"/>
  <c r="O69" i="1" s="1"/>
  <c r="P69" i="1" s="1"/>
  <c r="Q69" i="1" s="1"/>
  <c r="R69" i="1" s="1"/>
  <c r="S69" i="1" s="1"/>
  <c r="T69" i="1" s="1"/>
  <c r="U69" i="1" s="1"/>
  <c r="V69" i="1" s="1"/>
  <c r="W69" i="1" s="1"/>
  <c r="X69" i="1" s="1"/>
  <c r="Y69" i="1" s="1"/>
  <c r="Z69" i="1" s="1"/>
  <c r="AA69" i="1" s="1"/>
  <c r="AB69" i="1" s="1"/>
  <c r="AC69" i="1" s="1"/>
  <c r="AD69" i="1" s="1"/>
  <c r="AE69" i="1" s="1"/>
  <c r="AF69" i="1" s="1"/>
  <c r="AG69" i="1" s="1"/>
  <c r="H65" i="1"/>
  <c r="H66" i="1" s="1"/>
  <c r="J68" i="1" l="1"/>
  <c r="K68" i="1" s="1"/>
  <c r="L68" i="1" s="1"/>
  <c r="M68" i="1" s="1"/>
  <c r="N68" i="1" s="1"/>
  <c r="P66" i="1"/>
  <c r="X66" i="1"/>
  <c r="O66" i="1"/>
  <c r="H67" i="1" l="1"/>
  <c r="B125" i="1" s="1"/>
  <c r="O68" i="1"/>
  <c r="P68" i="1" s="1"/>
  <c r="Q68" i="1" s="1"/>
  <c r="R68" i="1" s="1"/>
  <c r="S68" i="1" s="1"/>
  <c r="T68" i="1" s="1"/>
  <c r="U68" i="1" s="1"/>
  <c r="V68" i="1" s="1"/>
  <c r="W68" i="1" s="1"/>
  <c r="X68" i="1" s="1"/>
  <c r="Y68" i="1" s="1"/>
  <c r="Z68" i="1" s="1"/>
  <c r="AA68" i="1" s="1"/>
  <c r="AB68" i="1" s="1"/>
  <c r="AC68" i="1" s="1"/>
  <c r="AD68" i="1" s="1"/>
  <c r="AE68" i="1" s="1"/>
  <c r="AF68" i="1" s="1"/>
  <c r="AG68" i="1" s="1"/>
</calcChain>
</file>

<file path=xl/sharedStrings.xml><?xml version="1.0" encoding="utf-8"?>
<sst xmlns="http://schemas.openxmlformats.org/spreadsheetml/2006/main" count="183" uniqueCount="137">
  <si>
    <t>cena střídače</t>
  </si>
  <si>
    <t>cena za práci</t>
  </si>
  <si>
    <t>počet panelů</t>
  </si>
  <si>
    <t>cena konstrukce Kč/W</t>
  </si>
  <si>
    <t xml:space="preserve">cena konstrukce </t>
  </si>
  <si>
    <t>cena panelu Kč/ks</t>
  </si>
  <si>
    <t>počáteční investice</t>
  </si>
  <si>
    <t>náklady</t>
  </si>
  <si>
    <t>výnosy</t>
  </si>
  <si>
    <t>cena za variabilní</t>
  </si>
  <si>
    <t>cena za fixní</t>
  </si>
  <si>
    <t>eskalace ceny fix</t>
  </si>
  <si>
    <t>eskalace ceny variabilní</t>
  </si>
  <si>
    <t>diskont</t>
  </si>
  <si>
    <t>vyrobený výkon za rok MWh</t>
  </si>
  <si>
    <t>spotřeba MWh</t>
  </si>
  <si>
    <t>jistič Kč/měs</t>
  </si>
  <si>
    <t>stálá platba Kč/měs</t>
  </si>
  <si>
    <t>daň Kč/MWh</t>
  </si>
  <si>
    <t>syst. služby Kč/MWh</t>
  </si>
  <si>
    <t>tarif obch. Kč/MWh</t>
  </si>
  <si>
    <t>tarif distr. Kč/MWh</t>
  </si>
  <si>
    <t>elektřina var</t>
  </si>
  <si>
    <t>varianta 0</t>
  </si>
  <si>
    <t>invest. do FVE</t>
  </si>
  <si>
    <t>porovnání</t>
  </si>
  <si>
    <t>eskalace ceny střídačů</t>
  </si>
  <si>
    <t>degradace po T letech</t>
  </si>
  <si>
    <t>T doba života panelů</t>
  </si>
  <si>
    <t>degradovaný výkon</t>
  </si>
  <si>
    <t>eskalace spotřeby</t>
  </si>
  <si>
    <t>průběh výkonů</t>
  </si>
  <si>
    <t>CF</t>
  </si>
  <si>
    <t>DCF</t>
  </si>
  <si>
    <t>NPV</t>
  </si>
  <si>
    <t>položky ceníku</t>
  </si>
  <si>
    <t>Eskalace cen</t>
  </si>
  <si>
    <t>vstupní data do degradační křivky panelů</t>
  </si>
  <si>
    <t>vstupní data spotřeby</t>
  </si>
  <si>
    <t>položka</t>
  </si>
  <si>
    <t>typ</t>
  </si>
  <si>
    <t>-</t>
  </si>
  <si>
    <t>kumulativní DCF</t>
  </si>
  <si>
    <t>hranice poč. investice</t>
  </si>
  <si>
    <t>odpis za rok</t>
  </si>
  <si>
    <t>aktuální hodnota střídače</t>
  </si>
  <si>
    <t>ekalace ceny fixní</t>
  </si>
  <si>
    <t>výkon panelu kWp</t>
  </si>
  <si>
    <t>počet střídačů</t>
  </si>
  <si>
    <t>celkem za střídače</t>
  </si>
  <si>
    <t>počet montážníků</t>
  </si>
  <si>
    <t>projekce 1 kWh</t>
  </si>
  <si>
    <t>instalovaný výkon kWp</t>
  </si>
  <si>
    <t>cena za zprovoznění</t>
  </si>
  <si>
    <t>podíl rezervy</t>
  </si>
  <si>
    <t>rezervy</t>
  </si>
  <si>
    <t xml:space="preserve">dotace </t>
  </si>
  <si>
    <t>cena za montážníka 1kWp</t>
  </si>
  <si>
    <t>zprovoznění střídače Kč/ks</t>
  </si>
  <si>
    <t>zprovoznění Kč/kWp</t>
  </si>
  <si>
    <t>počát. Inv</t>
  </si>
  <si>
    <t>vst. parametry</t>
  </si>
  <si>
    <t>cena panelů celkem</t>
  </si>
  <si>
    <t>x</t>
  </si>
  <si>
    <t>cena za projekt DSP</t>
  </si>
  <si>
    <t>cena za projekt DPS</t>
  </si>
  <si>
    <t>cena nešíťové infrastruktury</t>
  </si>
  <si>
    <t>činnost POZE Kč/MWh
Kč/měs</t>
  </si>
  <si>
    <t>cena za POZE</t>
  </si>
  <si>
    <t>počet odběratelů</t>
  </si>
  <si>
    <t>celkem za 1 rok pro celý objekt</t>
  </si>
  <si>
    <t>úroveń diskontu</t>
  </si>
  <si>
    <t>rok</t>
  </si>
  <si>
    <t>elektřina fix a POZE</t>
  </si>
  <si>
    <t>eskalace ceny plynu</t>
  </si>
  <si>
    <t>vstupní data do investice 1</t>
  </si>
  <si>
    <t>cena za hlavní materiál(kabely, rozvaděče, trasy</t>
  </si>
  <si>
    <t>963/31</t>
  </si>
  <si>
    <t>962/33</t>
  </si>
  <si>
    <t>961/35</t>
  </si>
  <si>
    <t>960/37</t>
  </si>
  <si>
    <t>959/39</t>
  </si>
  <si>
    <t>958/41</t>
  </si>
  <si>
    <t>957/1</t>
  </si>
  <si>
    <t>956/3</t>
  </si>
  <si>
    <t>celkem za 1 rok pro celý objekt s DPH</t>
  </si>
  <si>
    <t>Ceník elektřiny (statická cena v roce 0) - D01d nultá varianta, D01d FVE</t>
  </si>
  <si>
    <t>Dodané teplo v nultém roce od pražské plynárenské</t>
  </si>
  <si>
    <t>Spotřeba MWh</t>
  </si>
  <si>
    <t>Cena za teplo v nultém roce</t>
  </si>
  <si>
    <t>spotřeba nulta varianta</t>
  </si>
  <si>
    <t>plyn</t>
  </si>
  <si>
    <t>B</t>
  </si>
  <si>
    <t>celkem</t>
  </si>
  <si>
    <t>cena</t>
  </si>
  <si>
    <t>K</t>
  </si>
  <si>
    <t>leden</t>
  </si>
  <si>
    <t>únor</t>
  </si>
  <si>
    <t>srpen</t>
  </si>
  <si>
    <t>březen</t>
  </si>
  <si>
    <t>duben</t>
  </si>
  <si>
    <t>květen</t>
  </si>
  <si>
    <t>červen</t>
  </si>
  <si>
    <t>červenec</t>
  </si>
  <si>
    <t>září</t>
  </si>
  <si>
    <t>říjen</t>
  </si>
  <si>
    <t>listopad</t>
  </si>
  <si>
    <t>prosinec</t>
  </si>
  <si>
    <t>tepelná ztráta před zateplením pro 1 vchod [kWh]</t>
  </si>
  <si>
    <t>Koeficient tepelné ztráty před zateplením [kWh/m2]</t>
  </si>
  <si>
    <t>Model pro 140 kW</t>
  </si>
  <si>
    <t>Instalovaný výkon pro 1 vchod [kW]</t>
  </si>
  <si>
    <t>Spotřeba elektřiny za rok [kWh/rok]</t>
  </si>
  <si>
    <t>Spotřeba kotle za rok [kWh/rok]</t>
  </si>
  <si>
    <t xml:space="preserve">Cena za instalaci </t>
  </si>
  <si>
    <t>Parametry domu po zateplení</t>
  </si>
  <si>
    <t>Cena za instalaci TČ</t>
  </si>
  <si>
    <t>Cena za zateplení</t>
  </si>
  <si>
    <t>Parametry domu v současnosti</t>
  </si>
  <si>
    <r>
      <t>Vytápěná plocha jednoho vchodu [m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</si>
  <si>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r>
      <t>Koeficient tepelné ztráty před zateplením [W/m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</si>
  <si>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t>Tepelná ztráta jednoho vchodu [kW]</t>
  </si>
  <si>
    <r>
      <t>Koeficient tepelné ztráty po zateplení [W/m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</si>
  <si>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t>Instalovaný výkon [kW]</t>
  </si>
  <si>
    <t>Vstupní data tepelného zdroje pro jeden vchod</t>
  </si>
  <si>
    <t>Cena za instalaci elektrokotle</t>
  </si>
  <si>
    <t>spotřeba FVE+EK</t>
  </si>
  <si>
    <t>Spotřeba elektřiny TČ za rok [MWh/rok]</t>
  </si>
  <si>
    <t>Spotřeba elektřiny elektokotle za rok [MWh/rok]</t>
  </si>
  <si>
    <t>Spotřeba elektřiny elektrokotle za rok [MWh/rok]</t>
  </si>
  <si>
    <t>Potřeba tepla jednoho vchodu za rok [MWh/rok]</t>
  </si>
  <si>
    <t>Průměrná roční účinnost</t>
  </si>
  <si>
    <t>Parametry elektrokotle</t>
  </si>
  <si>
    <t>Výsledná NPV jednotlivých variant</t>
  </si>
  <si>
    <t>FVE + prodej</t>
  </si>
  <si>
    <t>FVE + TČ</t>
  </si>
  <si>
    <t>FVE + Elektrokotel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</si>
</sst>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\ &quot;Kč&quot;"/>
    <numFmt numFmtId="165" formatCode="#,##0\ &quot;Kč&quot;"/>
    <numFmt numFmtId="166" formatCode="0.0%"/>
    <numFmt numFmtId="167" formatCode="0.000"/>
    <numFmt numFmtId="168" formatCode="0.0"/>
    <numFmt numFmtId="169" formatCode="0.0000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n">
        <color indexed="64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ck">
        <color auto="1"/>
      </right>
      <top style="thin">
        <color indexed="64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indexed="64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ck">
        <color auto="1"/>
      </right>
      <top style="double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auto="1"/>
      </right>
      <top style="thin">
        <color indexed="64"/>
      </top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double">
        <color auto="1"/>
      </bottom>
      <diagonal/>
    </border>
    <border>
      <left/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double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165" fontId="0" fillId="0" borderId="13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0" fillId="0" borderId="13" xfId="0" applyNumberFormat="1" applyBorder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5" fontId="0" fillId="2" borderId="4" xfId="0" applyNumberFormat="1" applyFill="1" applyBorder="1" applyAlignment="1">
      <alignment horizontal="center" vertical="center"/>
    </xf>
    <xf numFmtId="9" fontId="0" fillId="2" borderId="4" xfId="0" applyNumberFormat="1" applyFill="1" applyBorder="1" applyAlignment="1">
      <alignment horizontal="center" vertical="center"/>
    </xf>
    <xf numFmtId="1" fontId="0" fillId="2" borderId="4" xfId="0" applyNumberFormat="1" applyFill="1" applyBorder="1" applyAlignment="1">
      <alignment horizontal="center" vertical="center"/>
    </xf>
    <xf numFmtId="165" fontId="0" fillId="2" borderId="9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166" fontId="0" fillId="2" borderId="6" xfId="0" applyNumberFormat="1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165" fontId="0" fillId="3" borderId="4" xfId="0" applyNumberForma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165" fontId="0" fillId="2" borderId="0" xfId="0" applyNumberFormat="1" applyFill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1" fontId="0" fillId="0" borderId="26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1" fontId="0" fillId="0" borderId="38" xfId="0" applyNumberFormat="1" applyBorder="1" applyAlignment="1">
      <alignment horizontal="center" vertical="center"/>
    </xf>
    <xf numFmtId="165" fontId="0" fillId="0" borderId="39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168" fontId="0" fillId="0" borderId="6" xfId="0" applyNumberFormat="1" applyBorder="1" applyAlignment="1">
      <alignment horizontal="center" vertical="center"/>
    </xf>
    <xf numFmtId="1" fontId="0" fillId="0" borderId="39" xfId="0" applyNumberFormat="1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65" fontId="1" fillId="0" borderId="20" xfId="0" applyNumberFormat="1" applyFont="1" applyBorder="1" applyAlignment="1">
      <alignment horizontal="left" vertical="center"/>
    </xf>
    <xf numFmtId="165" fontId="1" fillId="0" borderId="22" xfId="0" applyNumberFormat="1" applyFont="1" applyBorder="1" applyAlignment="1">
      <alignment horizontal="left" vertical="center"/>
    </xf>
    <xf numFmtId="165" fontId="1" fillId="0" borderId="23" xfId="0" applyNumberFormat="1" applyFont="1" applyBorder="1" applyAlignment="1">
      <alignment horizontal="left" vertical="center"/>
    </xf>
    <xf numFmtId="9" fontId="0" fillId="2" borderId="21" xfId="0" applyNumberFormat="1" applyFill="1" applyBorder="1" applyAlignment="1">
      <alignment horizontal="center" vertical="center"/>
    </xf>
    <xf numFmtId="9" fontId="0" fillId="2" borderId="22" xfId="0" applyNumberFormat="1" applyFill="1" applyBorder="1" applyAlignment="1">
      <alignment horizontal="center" vertical="center"/>
    </xf>
    <xf numFmtId="9" fontId="0" fillId="2" borderId="23" xfId="0" applyNumberFormat="1" applyFill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9" fontId="0" fillId="0" borderId="24" xfId="0" applyNumberFormat="1" applyBorder="1" applyAlignment="1">
      <alignment horizontal="center" vertical="center"/>
    </xf>
    <xf numFmtId="9" fontId="0" fillId="0" borderId="25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0" fillId="2" borderId="27" xfId="0" applyNumberFormat="1" applyFill="1" applyBorder="1" applyAlignment="1">
      <alignment horizontal="center" vertical="center"/>
    </xf>
    <xf numFmtId="9" fontId="0" fillId="2" borderId="28" xfId="0" applyNumberFormat="1" applyFill="1" applyBorder="1" applyAlignment="1">
      <alignment horizontal="center" vertical="center"/>
    </xf>
    <xf numFmtId="9" fontId="0" fillId="2" borderId="29" xfId="0" applyNumberFormat="1" applyFill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9" fontId="0" fillId="2" borderId="30" xfId="0" applyNumberFormat="1" applyFill="1" applyBorder="1" applyAlignment="1">
      <alignment horizontal="center" vertical="center"/>
    </xf>
    <xf numFmtId="9" fontId="0" fillId="2" borderId="31" xfId="0" applyNumberFormat="1" applyFill="1" applyBorder="1" applyAlignment="1">
      <alignment horizontal="center" vertical="center"/>
    </xf>
    <xf numFmtId="9" fontId="0" fillId="2" borderId="32" xfId="0" applyNumberFormat="1" applyFill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Diskontovan</a:t>
            </a:r>
            <a:r>
              <a:rPr lang="cs-CZ"/>
              <a:t>é</a:t>
            </a:r>
            <a:r>
              <a:rPr lang="cs-CZ" baseline="0"/>
              <a:t> peněžní toky (DCF) v přůběhu života FVE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8.722613624920196E-2"/>
          <c:y val="0.15376155881054909"/>
          <c:w val="0.89570091717286671"/>
          <c:h val="0.7500669177114534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cat>
            <c:numRef>
              <c:f>'Ekonomický model'!$I$57:$AG$57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'Ekonomický model'!$I$66:$AG$66</c:f>
              <c:numCache>
                <c:formatCode>#,##0\ "Kč"</c:formatCode>
                <c:ptCount val="25"/>
                <c:pt idx="0">
                  <c:v>-3747263.196790712</c:v>
                </c:pt>
                <c:pt idx="1">
                  <c:v>-3683137.0627412791</c:v>
                </c:pt>
                <c:pt idx="2">
                  <c:v>-3620020.5946443514</c:v>
                </c:pt>
                <c:pt idx="3">
                  <c:v>-3557900.8679833943</c:v>
                </c:pt>
                <c:pt idx="4">
                  <c:v>-3496765.0145598692</c:v>
                </c:pt>
                <c:pt idx="5">
                  <c:v>-3436600.2271651551</c:v>
                </c:pt>
                <c:pt idx="6">
                  <c:v>-3377393.7639893466</c:v>
                </c:pt>
                <c:pt idx="7">
                  <c:v>-3319132.9527772903</c:v>
                </c:pt>
                <c:pt idx="8">
                  <c:v>-3261805.1947416738</c:v>
                </c:pt>
                <c:pt idx="9">
                  <c:v>-3205397.9682429051</c:v>
                </c:pt>
                <c:pt idx="10">
                  <c:v>-3149898.8322448903</c:v>
                </c:pt>
                <c:pt idx="11">
                  <c:v>-3095295.4295557658</c:v>
                </c:pt>
                <c:pt idx="12">
                  <c:v>-3144479.572181975</c:v>
                </c:pt>
                <c:pt idx="13">
                  <c:v>-2988726.8325648899</c:v>
                </c:pt>
                <c:pt idx="14">
                  <c:v>-2936737.3694256465</c:v>
                </c:pt>
                <c:pt idx="15">
                  <c:v>-2885595.1070297789</c:v>
                </c:pt>
                <c:pt idx="16">
                  <c:v>-2835288.1490752697</c:v>
                </c:pt>
                <c:pt idx="17">
                  <c:v>-2785804.6984936115</c:v>
                </c:pt>
                <c:pt idx="18">
                  <c:v>-2737133.059409976</c:v>
                </c:pt>
                <c:pt idx="19">
                  <c:v>-2689261.6389493616</c:v>
                </c:pt>
                <c:pt idx="20">
                  <c:v>-2642178.9488951582</c:v>
                </c:pt>
                <c:pt idx="21">
                  <c:v>-2595873.607206428</c:v>
                </c:pt>
                <c:pt idx="22">
                  <c:v>-2550334.3393998379</c:v>
                </c:pt>
                <c:pt idx="23">
                  <c:v>-2505549.9798021307</c:v>
                </c:pt>
                <c:pt idx="24">
                  <c:v>-2457101.715484885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BE-465E-96FD-BA7C2786C3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692924671"/>
        <c:axId val="1692924191"/>
      </c:barChart>
      <c:catAx>
        <c:axId val="16929246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92924191"/>
        <c:crosses val="autoZero"/>
        <c:auto val="1"/>
        <c:lblAlgn val="ctr"/>
        <c:lblOffset val="100"/>
        <c:noMultiLvlLbl val="0"/>
      </c:catAx>
      <c:valAx>
        <c:axId val="1692924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\ &quot;Kč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929246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kumulativní</a:t>
            </a:r>
            <a:r>
              <a:rPr lang="cs-CZ" baseline="0"/>
              <a:t> DCF v průběhu života FVE s výškou investovaných peněz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9.7520667760564436E-2"/>
          <c:y val="0.17014538817182354"/>
          <c:w val="0.88695588477004716"/>
          <c:h val="0.7474432147099308"/>
        </c:manualLayout>
      </c:layout>
      <c:lineChart>
        <c:grouping val="standard"/>
        <c:varyColors val="0"/>
        <c:ser>
          <c:idx val="0"/>
          <c:order val="0"/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'Ekonomický model'!$I$57:$AG$57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'Ekonomický model'!$I$68:$AG$68</c:f>
              <c:numCache>
                <c:formatCode>#,##0\ "Kč"</c:formatCode>
                <c:ptCount val="25"/>
                <c:pt idx="0">
                  <c:v>-3747263.196790712</c:v>
                </c:pt>
                <c:pt idx="1">
                  <c:v>-7430400.2595319916</c:v>
                </c:pt>
                <c:pt idx="2">
                  <c:v>-11050420.854176342</c:v>
                </c:pt>
                <c:pt idx="3">
                  <c:v>-14608321.722159736</c:v>
                </c:pt>
                <c:pt idx="4">
                  <c:v>-18105086.736719605</c:v>
                </c:pt>
                <c:pt idx="5">
                  <c:v>-21541686.96388476</c:v>
                </c:pt>
                <c:pt idx="6">
                  <c:v>-24919080.727874108</c:v>
                </c:pt>
                <c:pt idx="7">
                  <c:v>-28238213.680651397</c:v>
                </c:pt>
                <c:pt idx="8">
                  <c:v>-31500018.87539307</c:v>
                </c:pt>
                <c:pt idx="9">
                  <c:v>-34705416.843635976</c:v>
                </c:pt>
                <c:pt idx="10">
                  <c:v>-37855315.675880864</c:v>
                </c:pt>
                <c:pt idx="11">
                  <c:v>-40950611.105436631</c:v>
                </c:pt>
                <c:pt idx="12">
                  <c:v>-44095090.677618608</c:v>
                </c:pt>
                <c:pt idx="13">
                  <c:v>-47083817.510183498</c:v>
                </c:pt>
                <c:pt idx="14">
                  <c:v>-50020554.879609145</c:v>
                </c:pt>
                <c:pt idx="15">
                  <c:v>-52906149.986638926</c:v>
                </c:pt>
                <c:pt idx="16">
                  <c:v>-55741438.135714196</c:v>
                </c:pt>
                <c:pt idx="17">
                  <c:v>-58527242.83420781</c:v>
                </c:pt>
                <c:pt idx="18">
                  <c:v>-61264375.893617786</c:v>
                </c:pt>
                <c:pt idx="19">
                  <c:v>-63953637.532567151</c:v>
                </c:pt>
                <c:pt idx="20">
                  <c:v>-66595816.481462307</c:v>
                </c:pt>
                <c:pt idx="21">
                  <c:v>-69191690.088668734</c:v>
                </c:pt>
                <c:pt idx="22">
                  <c:v>-71742024.428068578</c:v>
                </c:pt>
                <c:pt idx="23">
                  <c:v>-74247574.40787071</c:v>
                </c:pt>
                <c:pt idx="24">
                  <c:v>-76704676.123355597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77-4DE1-9A6A-5184CB9E8FF5}"/>
            </c:ext>
          </c:extLst>
        </c:ser>
        <c:ser>
          <c:idx val="1"/>
          <c:order val="1"/>
          <c:spPr>
            <a:ln w="22225" cap="rnd" cmpd="sng" algn="ctr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'Ekonomický model'!$I$69:$AG$69</c:f>
              <c:numCache>
                <c:formatCode>#,##0\ "Kč"</c:formatCode>
                <c:ptCount val="25"/>
                <c:pt idx="0">
                  <c:v>8659437.7799999993</c:v>
                </c:pt>
                <c:pt idx="1">
                  <c:v>8659437.7799999993</c:v>
                </c:pt>
                <c:pt idx="2">
                  <c:v>8659437.7799999993</c:v>
                </c:pt>
                <c:pt idx="3">
                  <c:v>8659437.7799999993</c:v>
                </c:pt>
                <c:pt idx="4">
                  <c:v>8659437.7799999993</c:v>
                </c:pt>
                <c:pt idx="5">
                  <c:v>8659437.7799999993</c:v>
                </c:pt>
                <c:pt idx="6">
                  <c:v>8659437.7799999993</c:v>
                </c:pt>
                <c:pt idx="7">
                  <c:v>8659437.7799999993</c:v>
                </c:pt>
                <c:pt idx="8">
                  <c:v>8659437.7799999993</c:v>
                </c:pt>
                <c:pt idx="9">
                  <c:v>8659437.7799999993</c:v>
                </c:pt>
                <c:pt idx="10">
                  <c:v>8659437.7799999993</c:v>
                </c:pt>
                <c:pt idx="11">
                  <c:v>8659437.7799999993</c:v>
                </c:pt>
                <c:pt idx="12">
                  <c:v>8853478.7745680679</c:v>
                </c:pt>
                <c:pt idx="13">
                  <c:v>8853478.7745680679</c:v>
                </c:pt>
                <c:pt idx="14">
                  <c:v>8853478.7745680679</c:v>
                </c:pt>
                <c:pt idx="15">
                  <c:v>8853478.7745680679</c:v>
                </c:pt>
                <c:pt idx="16">
                  <c:v>8853478.7745680679</c:v>
                </c:pt>
                <c:pt idx="17">
                  <c:v>8853478.7745680679</c:v>
                </c:pt>
                <c:pt idx="18">
                  <c:v>8853478.7745680679</c:v>
                </c:pt>
                <c:pt idx="19">
                  <c:v>8853478.7745680679</c:v>
                </c:pt>
                <c:pt idx="20">
                  <c:v>8853478.7745680679</c:v>
                </c:pt>
                <c:pt idx="21">
                  <c:v>8853478.7745680679</c:v>
                </c:pt>
                <c:pt idx="22">
                  <c:v>8853478.7745680679</c:v>
                </c:pt>
                <c:pt idx="23">
                  <c:v>8853478.7745680679</c:v>
                </c:pt>
                <c:pt idx="24">
                  <c:v>8838552.5442166775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877-4DE1-9A6A-5184CB9E8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547976671"/>
        <c:axId val="547976191"/>
      </c:lineChart>
      <c:catAx>
        <c:axId val="5479766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7976191"/>
        <c:crosses val="autoZero"/>
        <c:auto val="1"/>
        <c:lblAlgn val="ctr"/>
        <c:lblOffset val="100"/>
        <c:noMultiLvlLbl val="0"/>
      </c:catAx>
      <c:valAx>
        <c:axId val="547976191"/>
        <c:scaling>
          <c:orientation val="minMax"/>
        </c:scaling>
        <c:delete val="0"/>
        <c:axPos val="l"/>
        <c:numFmt formatCode="#\ ##0\ &quot;Kč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7976671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Pomocné!$A$25:$A$36</c:f>
              <c:strCache>
                <c:ptCount val="12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  <c:pt idx="10">
                  <c:v>listopad</c:v>
                </c:pt>
                <c:pt idx="11">
                  <c:v>prosinec</c:v>
                </c:pt>
              </c:strCache>
            </c:strRef>
          </c:cat>
          <c:val>
            <c:numRef>
              <c:f>Pomocné!$B$25:$B$36</c:f>
              <c:numCache>
                <c:formatCode>0.00</c:formatCode>
                <c:ptCount val="12"/>
                <c:pt idx="0">
                  <c:v>91.328021433107722</c:v>
                </c:pt>
                <c:pt idx="1">
                  <c:v>78.265917782481381</c:v>
                </c:pt>
                <c:pt idx="2" formatCode="General">
                  <c:v>67.144080000000002</c:v>
                </c:pt>
                <c:pt idx="3" formatCode="General">
                  <c:v>53.715264000000005</c:v>
                </c:pt>
                <c:pt idx="4" formatCode="0.000">
                  <c:v>47.000855999999999</c:v>
                </c:pt>
                <c:pt idx="5" formatCode="0.000">
                  <c:v>40.286448</c:v>
                </c:pt>
                <c:pt idx="6" formatCode="0.000">
                  <c:v>33.572040000000001</c:v>
                </c:pt>
                <c:pt idx="7" formatCode="0.000">
                  <c:v>33.572040000000001</c:v>
                </c:pt>
                <c:pt idx="8" formatCode="0.000">
                  <c:v>43.643652000000003</c:v>
                </c:pt>
                <c:pt idx="9" formatCode="0.000">
                  <c:v>52.036662000000007</c:v>
                </c:pt>
                <c:pt idx="10" formatCode="General">
                  <c:v>67.144080000000002</c:v>
                </c:pt>
                <c:pt idx="11">
                  <c:v>91.328021433107722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28-440A-8B1B-60272FEC94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6744032"/>
        <c:axId val="116742592"/>
      </c:lineChart>
      <c:catAx>
        <c:axId val="116744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6742592"/>
        <c:crosses val="autoZero"/>
        <c:auto val="1"/>
        <c:lblAlgn val="ctr"/>
        <c:lblOffset val="100"/>
        <c:noMultiLvlLbl val="0"/>
      </c:catAx>
      <c:valAx>
        <c:axId val="116742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67440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 dir="row">_xlchart.v1.2</cx:f>
      </cx:strDim>
      <cx:numDim type="val">
        <cx:f dir="row">_xlchart.v1.3</cx:f>
      </cx:numDim>
    </cx:data>
    <cx:data id="1">
      <cx:strDim type="cat">
        <cx:f dir="row">_xlchart.v1.2</cx:f>
      </cx:strDim>
      <cx:numDim type="val">
        <cx:f dir="row">_xlchart.v1.4</cx:f>
      </cx:numDim>
    </cx:data>
  </cx:chartData>
  <cx:chart>
    <cx:title pos="t" align="ctr" overlay="0">
      <cx:tx>
        <cx:txData>
          <cx:v>Predikce průběhu eskalace ceny variabilních nákladů za elektrickou energii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cs-CZ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Predikce průběhu eskalace ceny variabilních nákladů za elektrickou energii</a:t>
          </a:r>
        </a:p>
      </cx:txPr>
    </cx:title>
    <cx:plotArea>
      <cx:plotAreaRegion>
        <cx:series layoutId="waterfall" uniqueId="{B46BAAA4-3560-4C5B-93B1-9EAC315AE8FD}" formatIdx="0">
          <cx:dataLabels pos="outEnd">
            <cx:visibility seriesName="0" categoryName="0" value="1"/>
            <cx:separator>, </cx:separator>
          </cx:dataLabels>
          <cx:dataId val="0"/>
          <cx:layoutPr>
            <cx:subtotals/>
          </cx:layoutPr>
        </cx:series>
        <cx:series layoutId="waterfall" hidden="1" uniqueId="{00000005-3F62-43D9-847E-8229CC2DCAFE}" formatIdx="1">
          <cx:dataLabels pos="outEnd">
            <cx:visibility seriesName="0" categoryName="0" value="1"/>
            <cx:separator>, </cx:separator>
          </cx:dataLabels>
          <cx:dataId val="1"/>
          <cx:layoutPr>
            <cx:subtotals/>
          </cx:layoutPr>
        </cx:series>
      </cx:plotAreaRegion>
      <cx:axis id="0">
        <cx:catScaling/>
        <cx:tickLabels/>
      </cx:axis>
      <cx:axis id="1">
        <cx:valScaling/>
        <cx:tickLabels/>
      </cx:axis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_xlchart.v1.0</cx:f>
      </cx:numDim>
    </cx:data>
  </cx:chartData>
  <cx:chart>
    <cx:title pos="t" align="ctr" overlay="0">
      <cx:tx>
        <cx:txData>
          <cx:v>Predikce průběhu eskalace ceny fixních nákladů za elektrickou energii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cs-CZ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Predikce průběhu eskalace ceny fixních nákladů za elektrickou energii</a:t>
          </a:r>
        </a:p>
      </cx:txPr>
    </cx:title>
    <cx:plotArea>
      <cx:plotAreaRegion>
        <cx:series layoutId="waterfall" uniqueId="{589EC23C-A16E-47E6-88E1-F4D33E74F5CB}" formatIdx="1">
          <cx:dataLabels pos="outEnd">
            <cx:visibility seriesName="0" categoryName="0" value="1"/>
          </cx:dataLabels>
          <cx:dataId val="0"/>
          <cx:layoutPr>
            <cx:subtotals/>
          </cx:layoutPr>
        </cx:series>
      </cx:plotAreaRegion>
      <cx:axis id="0">
        <cx:catScaling gapWidth="0.5"/>
        <cx:tickLabels/>
      </cx:axis>
      <cx:axis id="1">
        <cx:valScaling/>
        <cx:tickLabels/>
      </cx:axis>
    </cx:plotArea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_xlchart.v1.1</cx:f>
      </cx:numDim>
    </cx:data>
  </cx:chartData>
  <cx:chart>
    <cx:title pos="t" align="ctr" overlay="0">
      <cx:tx>
        <cx:txData>
          <cx:v>Průběh eskalace diskontu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cs-CZ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Průběh eskalace diskontu</a:t>
          </a:r>
        </a:p>
      </cx:txPr>
    </cx:title>
    <cx:plotArea>
      <cx:plotAreaRegion>
        <cx:series layoutId="waterfall" uniqueId="{13704D54-87B0-4056-ABDB-3222D4D62AF8}" formatIdx="1">
          <cx:dataLabels pos="outEnd">
            <cx:visibility seriesName="0" categoryName="0" value="1"/>
          </cx:dataLabels>
          <cx:dataId val="0"/>
          <cx:layoutPr>
            <cx:subtotals/>
          </cx:layoutPr>
        </cx:series>
      </cx:plotAreaRegion>
      <cx:axis id="0">
        <cx:catScaling gapWidth="0.5"/>
        <cx:tickLabels/>
      </cx:axis>
      <cx:axis id="1">
        <cx:valScaling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6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microsoft.com/office/2014/relationships/chartEx" Target="../charts/chartEx1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microsoft.com/office/2014/relationships/chartEx" Target="../charts/chartEx3.xml"/><Relationship Id="rId4" Type="http://schemas.microsoft.com/office/2014/relationships/chartEx" Target="../charts/chartEx2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63844</xdr:colOff>
      <xdr:row>70</xdr:row>
      <xdr:rowOff>144698</xdr:rowOff>
    </xdr:from>
    <xdr:to>
      <xdr:col>15</xdr:col>
      <xdr:colOff>237052</xdr:colOff>
      <xdr:row>100</xdr:row>
      <xdr:rowOff>182096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137E5AFB-C98A-FD91-2675-58DDE6644D1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334272</xdr:colOff>
      <xdr:row>70</xdr:row>
      <xdr:rowOff>95007</xdr:rowOff>
    </xdr:from>
    <xdr:to>
      <xdr:col>26</xdr:col>
      <xdr:colOff>1064560</xdr:colOff>
      <xdr:row>100</xdr:row>
      <xdr:rowOff>123265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8E5B6984-CF67-38EA-6A37-DE08623896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58270</xdr:colOff>
      <xdr:row>0</xdr:row>
      <xdr:rowOff>80683</xdr:rowOff>
    </xdr:from>
    <xdr:to>
      <xdr:col>12</xdr:col>
      <xdr:colOff>631371</xdr:colOff>
      <xdr:row>29</xdr:row>
      <xdr:rowOff>53789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Graf 3">
              <a:extLst>
                <a:ext uri="{FF2B5EF4-FFF2-40B4-BE49-F238E27FC236}">
                  <a16:creationId xmlns:a16="http://schemas.microsoft.com/office/drawing/2014/main" id="{1795BD70-0F2C-3BB1-AB1B-846AC1B0ACA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369660" y="82588"/>
              <a:ext cx="9221801" cy="530901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cs-CZ" sz="1100"/>
                <a:t>Tento graf není ve vaší verzi aplikace Excel dostupný.
Pokud upravíte tento obrazec nebo tento sešit uložíte v jiném formátu souboru, pak se graf trvale poruší.</a:t>
              </a:r>
            </a:p>
          </xdr:txBody>
        </xdr:sp>
      </mc:Fallback>
    </mc:AlternateContent>
    <xdr:clientData/>
  </xdr:twoCellAnchor>
  <xdr:twoCellAnchor>
    <xdr:from>
      <xdr:col>13</xdr:col>
      <xdr:colOff>10885</xdr:colOff>
      <xdr:row>0</xdr:row>
      <xdr:rowOff>40983</xdr:rowOff>
    </xdr:from>
    <xdr:to>
      <xdr:col>23</xdr:col>
      <xdr:colOff>10886</xdr:colOff>
      <xdr:row>29</xdr:row>
      <xdr:rowOff>14089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7" name="Graf 6">
              <a:extLst>
                <a:ext uri="{FF2B5EF4-FFF2-40B4-BE49-F238E27FC236}">
                  <a16:creationId xmlns:a16="http://schemas.microsoft.com/office/drawing/2014/main" id="{7CD5402B-50E2-1212-2F2D-F7056CA7093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4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100640" y="40983"/>
              <a:ext cx="11239501" cy="531091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cs-CZ" sz="1100"/>
                <a:t>Tento graf není ve vaší verzi aplikace Excel dostupný.
Pokud upravíte tento obrazec nebo tento sešit uložíte v jiném formátu souboru, pak se graf trvale poruší.</a:t>
              </a:r>
            </a:p>
          </xdr:txBody>
        </xdr:sp>
      </mc:Fallback>
    </mc:AlternateContent>
    <xdr:clientData/>
  </xdr:twoCellAnchor>
  <xdr:twoCellAnchor>
    <xdr:from>
      <xdr:col>23</xdr:col>
      <xdr:colOff>76201</xdr:colOff>
      <xdr:row>0</xdr:row>
      <xdr:rowOff>0</xdr:rowOff>
    </xdr:from>
    <xdr:to>
      <xdr:col>32</xdr:col>
      <xdr:colOff>671072</xdr:colOff>
      <xdr:row>27</xdr:row>
      <xdr:rowOff>169048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9" name="Graf 8">
              <a:extLst>
                <a:ext uri="{FF2B5EF4-FFF2-40B4-BE49-F238E27FC236}">
                  <a16:creationId xmlns:a16="http://schemas.microsoft.com/office/drawing/2014/main" id="{C1D0CF71-E09E-AA91-B8BA-BCD1516FC2D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5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403551" y="0"/>
              <a:ext cx="10706611" cy="513538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cs-CZ" sz="1100"/>
                <a:t>Tento graf není ve vaší verzi aplikace Excel dostupný.
Pokud upravíte tento obrazec nebo tento sešit uložíte v jiném formátu souboru, pak se graf trvale poruší.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25</xdr:row>
      <xdr:rowOff>42862</xdr:rowOff>
    </xdr:from>
    <xdr:to>
      <xdr:col>11</xdr:col>
      <xdr:colOff>352425</xdr:colOff>
      <xdr:row>39</xdr:row>
      <xdr:rowOff>119062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B08E8415-E450-9B44-FE9E-4ACBBC7375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reenbuddiescz-my.sharepoint.com/personal/ondrej_kochan_greenbuddies_eu/Documents/Plocha/_PLOCHA_STARA/&#218;koly/&#268;ern&#253;%20Most/K%20odevzd&#225;n&#237;/Nov&#225;%20slo&#382;ka/PRCM_SP01_Ekonimick&#225;_studie_FVE_v.1.xlsx" TargetMode="External"/><Relationship Id="rId1" Type="http://schemas.openxmlformats.org/officeDocument/2006/relationships/externalLinkPath" Target="PRCM_SP01_Ekonimick&#225;_studie_FVE_v.1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reenbuddiescz-my.sharepoint.com/personal/ondrej_kochan_greenbuddies_eu/Documents/Plocha/_PLOCHA_STARA/&#218;koly/&#268;ern&#253;%20Most/K%20odevzd&#225;n&#237;/Nov&#225;%20slo&#382;ka/PRCM_SP01_Ekonimick&#225;_studie_FVE+T&#268;_v.1.xlsx" TargetMode="External"/><Relationship Id="rId1" Type="http://schemas.openxmlformats.org/officeDocument/2006/relationships/externalLinkPath" Target="PRCM_SP01_Ekonimick&#225;_studie_FVE+T&#268;_v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konomický model"/>
      <sheetName val="Pomocné"/>
    </sheetNames>
    <sheetDataSet>
      <sheetData sheetId="0">
        <row r="66">
          <cell r="H66">
            <v>1917112.1356176618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st1"/>
      <sheetName val="List2"/>
    </sheetNames>
    <sheetDataSet>
      <sheetData sheetId="0">
        <row r="67">
          <cell r="H67">
            <v>6095806.2491700873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FF335-E78D-433D-B6E0-236CC0B62795}">
  <dimension ref="A1:AI170"/>
  <sheetViews>
    <sheetView tabSelected="1" topLeftCell="A50" zoomScale="70" zoomScaleNormal="70" workbookViewId="0">
      <selection activeCell="C123" sqref="C123"/>
    </sheetView>
  </sheetViews>
  <sheetFormatPr defaultColWidth="8.88671875" defaultRowHeight="14.4" x14ac:dyDescent="0.3"/>
  <cols>
    <col min="1" max="1" width="58.6640625" style="1" customWidth="1"/>
    <col min="2" max="2" width="16.44140625" style="1" bestFit="1" customWidth="1"/>
    <col min="3" max="3" width="15.6640625" style="1" customWidth="1"/>
    <col min="4" max="4" width="16" style="1" bestFit="1" customWidth="1"/>
    <col min="5" max="5" width="3.44140625" style="1" customWidth="1"/>
    <col min="6" max="6" width="16.5546875" style="1" customWidth="1"/>
    <col min="7" max="7" width="24.109375" style="1" customWidth="1"/>
    <col min="8" max="33" width="16.33203125" style="1" bestFit="1" customWidth="1"/>
    <col min="34" max="16384" width="8.88671875" style="1"/>
  </cols>
  <sheetData>
    <row r="1" spans="1:4" ht="15.6" thickTop="1" thickBot="1" x14ac:dyDescent="0.35">
      <c r="A1" s="88" t="s">
        <v>75</v>
      </c>
      <c r="B1" s="89"/>
    </row>
    <row r="2" spans="1:4" ht="15" thickTop="1" x14ac:dyDescent="0.3">
      <c r="A2" s="13" t="s">
        <v>5</v>
      </c>
      <c r="B2" s="31">
        <v>3000</v>
      </c>
      <c r="C2" s="2"/>
    </row>
    <row r="3" spans="1:4" x14ac:dyDescent="0.3">
      <c r="A3" s="7" t="s">
        <v>2</v>
      </c>
      <c r="B3" s="8">
        <v>232</v>
      </c>
      <c r="D3" s="27"/>
    </row>
    <row r="4" spans="1:4" x14ac:dyDescent="0.3">
      <c r="A4" s="7" t="s">
        <v>47</v>
      </c>
      <c r="B4" s="32">
        <v>430</v>
      </c>
      <c r="C4" s="37" t="s">
        <v>60</v>
      </c>
    </row>
    <row r="5" spans="1:4" x14ac:dyDescent="0.3">
      <c r="A5" s="7" t="s">
        <v>62</v>
      </c>
      <c r="B5" s="36">
        <f>B3*B2</f>
        <v>696000</v>
      </c>
      <c r="C5" s="38" t="s">
        <v>61</v>
      </c>
    </row>
    <row r="6" spans="1:4" x14ac:dyDescent="0.3">
      <c r="A6" s="7" t="s">
        <v>48</v>
      </c>
      <c r="B6" s="30">
        <v>1</v>
      </c>
      <c r="C6" s="2"/>
    </row>
    <row r="7" spans="1:4" x14ac:dyDescent="0.3">
      <c r="A7" s="7" t="s">
        <v>0</v>
      </c>
      <c r="B7" s="28">
        <v>150000</v>
      </c>
      <c r="C7" s="2"/>
    </row>
    <row r="8" spans="1:4" x14ac:dyDescent="0.3">
      <c r="A8" s="7" t="s">
        <v>49</v>
      </c>
      <c r="B8" s="36">
        <f>B7*B6</f>
        <v>150000</v>
      </c>
      <c r="C8" s="2"/>
    </row>
    <row r="9" spans="1:4" x14ac:dyDescent="0.3">
      <c r="A9" s="7" t="s">
        <v>3</v>
      </c>
      <c r="B9" s="28">
        <v>8</v>
      </c>
      <c r="C9" s="2"/>
    </row>
    <row r="10" spans="1:4" x14ac:dyDescent="0.3">
      <c r="A10" s="7" t="s">
        <v>4</v>
      </c>
      <c r="B10" s="36">
        <f>B9*B24*1000</f>
        <v>798080</v>
      </c>
      <c r="C10" s="2"/>
    </row>
    <row r="11" spans="1:4" x14ac:dyDescent="0.3">
      <c r="A11" s="7" t="s">
        <v>50</v>
      </c>
      <c r="B11" s="30">
        <v>5</v>
      </c>
      <c r="C11" s="2"/>
    </row>
    <row r="12" spans="1:4" x14ac:dyDescent="0.3">
      <c r="A12" s="7" t="s">
        <v>57</v>
      </c>
      <c r="B12" s="28">
        <v>750</v>
      </c>
      <c r="C12" s="2"/>
    </row>
    <row r="13" spans="1:4" x14ac:dyDescent="0.3">
      <c r="A13" s="7" t="s">
        <v>1</v>
      </c>
      <c r="B13" s="36">
        <f>B12*B24*B11</f>
        <v>374100</v>
      </c>
      <c r="C13" s="2"/>
    </row>
    <row r="14" spans="1:4" x14ac:dyDescent="0.3">
      <c r="A14" s="7" t="s">
        <v>76</v>
      </c>
      <c r="B14" s="36">
        <f>33000+30000+6*4400+65000+36000</f>
        <v>190400</v>
      </c>
      <c r="C14" s="2"/>
    </row>
    <row r="15" spans="1:4" x14ac:dyDescent="0.3">
      <c r="A15" s="7" t="s">
        <v>59</v>
      </c>
      <c r="B15" s="28">
        <v>15000</v>
      </c>
      <c r="C15" s="2"/>
    </row>
    <row r="16" spans="1:4" x14ac:dyDescent="0.3">
      <c r="A16" s="7" t="s">
        <v>58</v>
      </c>
      <c r="B16" s="28">
        <f>5000</f>
        <v>5000</v>
      </c>
      <c r="C16" s="2"/>
    </row>
    <row r="17" spans="1:33" x14ac:dyDescent="0.3">
      <c r="A17" s="7" t="s">
        <v>53</v>
      </c>
      <c r="B17" s="36">
        <v>20000</v>
      </c>
      <c r="C17" s="2"/>
    </row>
    <row r="18" spans="1:33" x14ac:dyDescent="0.3">
      <c r="A18" s="7" t="s">
        <v>51</v>
      </c>
      <c r="B18" s="28" t="s">
        <v>63</v>
      </c>
      <c r="C18" s="2"/>
    </row>
    <row r="19" spans="1:33" x14ac:dyDescent="0.3">
      <c r="A19" s="7" t="s">
        <v>64</v>
      </c>
      <c r="B19" s="36">
        <v>30000</v>
      </c>
      <c r="C19" s="2"/>
    </row>
    <row r="20" spans="1:33" x14ac:dyDescent="0.3">
      <c r="A20" s="7" t="s">
        <v>65</v>
      </c>
      <c r="B20" s="36">
        <v>50000</v>
      </c>
      <c r="C20" s="2"/>
    </row>
    <row r="21" spans="1:33" x14ac:dyDescent="0.3">
      <c r="A21" s="7" t="s">
        <v>54</v>
      </c>
      <c r="B21" s="29">
        <v>0.03</v>
      </c>
      <c r="C21" s="2"/>
    </row>
    <row r="22" spans="1:33" x14ac:dyDescent="0.3">
      <c r="A22" s="7" t="s">
        <v>55</v>
      </c>
      <c r="B22" s="36">
        <f>(B5+B8+B10+B13+B17+B19)*B21</f>
        <v>62045.399999999994</v>
      </c>
      <c r="C22" s="2"/>
    </row>
    <row r="23" spans="1:33" x14ac:dyDescent="0.3">
      <c r="A23" s="7" t="s">
        <v>56</v>
      </c>
      <c r="B23" s="29">
        <v>0.3</v>
      </c>
      <c r="C23" s="3"/>
    </row>
    <row r="24" spans="1:33" x14ac:dyDescent="0.3">
      <c r="A24" s="7" t="s">
        <v>52</v>
      </c>
      <c r="B24" s="8">
        <f>B3*B4/1000</f>
        <v>99.76</v>
      </c>
    </row>
    <row r="25" spans="1:33" ht="15" thickBot="1" x14ac:dyDescent="0.35">
      <c r="A25" s="9" t="s">
        <v>14</v>
      </c>
      <c r="B25" s="10">
        <v>94.466729999999998</v>
      </c>
      <c r="D25" s="26"/>
    </row>
    <row r="26" spans="1:33" ht="15.6" thickTop="1" thickBot="1" x14ac:dyDescent="0.35"/>
    <row r="27" spans="1:33" ht="15.6" thickTop="1" thickBot="1" x14ac:dyDescent="0.35">
      <c r="A27" s="88" t="s">
        <v>38</v>
      </c>
      <c r="B27" s="89"/>
    </row>
    <row r="28" spans="1:33" ht="15" thickTop="1" x14ac:dyDescent="0.3">
      <c r="A28" s="13" t="s">
        <v>15</v>
      </c>
      <c r="B28" s="33">
        <f>Pomocné!B9/1000</f>
        <v>17.811</v>
      </c>
    </row>
    <row r="29" spans="1:33" x14ac:dyDescent="0.3">
      <c r="A29" s="39" t="s">
        <v>69</v>
      </c>
      <c r="B29" s="40" t="s">
        <v>41</v>
      </c>
    </row>
    <row r="30" spans="1:33" ht="15" thickBot="1" x14ac:dyDescent="0.35">
      <c r="A30" s="9" t="s">
        <v>30</v>
      </c>
      <c r="B30" s="34">
        <v>0.01</v>
      </c>
    </row>
    <row r="31" spans="1:33" ht="15.6" thickTop="1" thickBot="1" x14ac:dyDescent="0.35">
      <c r="B31" s="4"/>
      <c r="F31" s="81" t="s">
        <v>40</v>
      </c>
      <c r="G31" s="82"/>
      <c r="H31" s="19">
        <v>0</v>
      </c>
      <c r="I31" s="19">
        <v>1</v>
      </c>
      <c r="J31" s="19">
        <v>2</v>
      </c>
      <c r="K31" s="19">
        <v>3</v>
      </c>
      <c r="L31" s="19">
        <v>4</v>
      </c>
      <c r="M31" s="19">
        <v>5</v>
      </c>
      <c r="N31" s="19">
        <v>6</v>
      </c>
      <c r="O31" s="19">
        <v>7</v>
      </c>
      <c r="P31" s="19">
        <v>8</v>
      </c>
      <c r="Q31" s="19">
        <v>9</v>
      </c>
      <c r="R31" s="19">
        <v>10</v>
      </c>
      <c r="S31" s="19">
        <v>11</v>
      </c>
      <c r="T31" s="19">
        <v>12</v>
      </c>
      <c r="U31" s="19">
        <v>13</v>
      </c>
      <c r="V31" s="19">
        <v>14</v>
      </c>
      <c r="W31" s="19">
        <v>15</v>
      </c>
      <c r="X31" s="19">
        <v>16</v>
      </c>
      <c r="Y31" s="19">
        <v>17</v>
      </c>
      <c r="Z31" s="19">
        <v>18</v>
      </c>
      <c r="AA31" s="19">
        <v>19</v>
      </c>
      <c r="AB31" s="19">
        <v>20</v>
      </c>
      <c r="AC31" s="19">
        <v>21</v>
      </c>
      <c r="AD31" s="19">
        <v>22</v>
      </c>
      <c r="AE31" s="19">
        <v>23</v>
      </c>
      <c r="AF31" s="19">
        <v>24</v>
      </c>
      <c r="AG31" s="45">
        <v>25</v>
      </c>
    </row>
    <row r="32" spans="1:33" ht="15.6" thickTop="1" thickBot="1" x14ac:dyDescent="0.35">
      <c r="A32" s="88" t="s">
        <v>86</v>
      </c>
      <c r="B32" s="90"/>
      <c r="C32" s="90"/>
      <c r="D32" s="89"/>
      <c r="F32" s="83" t="s">
        <v>12</v>
      </c>
      <c r="G32" s="84"/>
      <c r="H32" s="24" t="s">
        <v>41</v>
      </c>
      <c r="I32" s="24">
        <v>0.02</v>
      </c>
      <c r="J32" s="24">
        <v>0.02</v>
      </c>
      <c r="K32" s="24">
        <v>0.02</v>
      </c>
      <c r="L32" s="24">
        <v>0.02</v>
      </c>
      <c r="M32" s="24">
        <v>0.02</v>
      </c>
      <c r="N32" s="24">
        <v>0.02</v>
      </c>
      <c r="O32" s="24">
        <v>0.02</v>
      </c>
      <c r="P32" s="24">
        <v>0.02</v>
      </c>
      <c r="Q32" s="24">
        <v>0.02</v>
      </c>
      <c r="R32" s="24">
        <v>0.02</v>
      </c>
      <c r="S32" s="24">
        <v>0.02</v>
      </c>
      <c r="T32" s="24">
        <v>0.02</v>
      </c>
      <c r="U32" s="24">
        <v>0.02</v>
      </c>
      <c r="V32" s="24">
        <v>0.02</v>
      </c>
      <c r="W32" s="24">
        <v>0.02</v>
      </c>
      <c r="X32" s="24">
        <v>0.02</v>
      </c>
      <c r="Y32" s="24">
        <v>0.02</v>
      </c>
      <c r="Z32" s="24">
        <v>0.02</v>
      </c>
      <c r="AA32" s="24">
        <v>0.02</v>
      </c>
      <c r="AB32" s="24">
        <v>0.02</v>
      </c>
      <c r="AC32" s="24">
        <v>0.02</v>
      </c>
      <c r="AD32" s="24">
        <v>0.02</v>
      </c>
      <c r="AE32" s="24">
        <v>0.02</v>
      </c>
      <c r="AF32" s="24">
        <v>0.02</v>
      </c>
      <c r="AG32" s="48">
        <v>0.02</v>
      </c>
    </row>
    <row r="33" spans="1:35" ht="15" thickTop="1" x14ac:dyDescent="0.3">
      <c r="A33" s="13" t="s">
        <v>35</v>
      </c>
      <c r="B33" s="12" t="s">
        <v>23</v>
      </c>
      <c r="C33" s="12" t="s">
        <v>24</v>
      </c>
      <c r="D33" s="14" t="s">
        <v>25</v>
      </c>
      <c r="F33" s="83" t="s">
        <v>46</v>
      </c>
      <c r="G33" s="84"/>
      <c r="H33" s="24" t="s">
        <v>41</v>
      </c>
      <c r="I33" s="24">
        <v>0.02</v>
      </c>
      <c r="J33" s="24">
        <v>0.02</v>
      </c>
      <c r="K33" s="24">
        <v>0.02</v>
      </c>
      <c r="L33" s="24">
        <v>0.02</v>
      </c>
      <c r="M33" s="24">
        <v>0.02</v>
      </c>
      <c r="N33" s="24">
        <v>0.02</v>
      </c>
      <c r="O33" s="24">
        <v>0.02</v>
      </c>
      <c r="P33" s="24">
        <v>0.02</v>
      </c>
      <c r="Q33" s="24">
        <v>0.02</v>
      </c>
      <c r="R33" s="24">
        <v>0.02</v>
      </c>
      <c r="S33" s="24">
        <v>0.02</v>
      </c>
      <c r="T33" s="24">
        <v>0.02</v>
      </c>
      <c r="U33" s="24">
        <v>0.02</v>
      </c>
      <c r="V33" s="24">
        <v>0.02</v>
      </c>
      <c r="W33" s="24">
        <v>0.02</v>
      </c>
      <c r="X33" s="24">
        <v>0.02</v>
      </c>
      <c r="Y33" s="24">
        <v>0.02</v>
      </c>
      <c r="Z33" s="24">
        <v>0.02</v>
      </c>
      <c r="AA33" s="24">
        <v>0.02</v>
      </c>
      <c r="AB33" s="24">
        <v>0.02</v>
      </c>
      <c r="AC33" s="24">
        <v>0.02</v>
      </c>
      <c r="AD33" s="24">
        <v>0.02</v>
      </c>
      <c r="AE33" s="24">
        <v>0.02</v>
      </c>
      <c r="AF33" s="24">
        <v>0.02</v>
      </c>
      <c r="AG33" s="48">
        <v>0.02</v>
      </c>
    </row>
    <row r="34" spans="1:35" x14ac:dyDescent="0.3">
      <c r="A34" s="7" t="s">
        <v>20</v>
      </c>
      <c r="B34" s="35">
        <v>3946</v>
      </c>
      <c r="C34" s="35">
        <v>3200</v>
      </c>
      <c r="D34" s="8" t="str">
        <f>IF(B34&gt;C34,"levnější","dražší")</f>
        <v>levnější</v>
      </c>
      <c r="F34" s="83" t="s">
        <v>74</v>
      </c>
      <c r="G34" s="84"/>
      <c r="H34" s="24" t="s">
        <v>41</v>
      </c>
      <c r="I34" s="24">
        <v>0.03</v>
      </c>
      <c r="J34" s="24">
        <v>0.03</v>
      </c>
      <c r="K34" s="24">
        <v>0.03</v>
      </c>
      <c r="L34" s="24">
        <v>0.03</v>
      </c>
      <c r="M34" s="24">
        <v>0.03</v>
      </c>
      <c r="N34" s="24">
        <v>0.03</v>
      </c>
      <c r="O34" s="24">
        <v>0.03</v>
      </c>
      <c r="P34" s="24">
        <v>0.03</v>
      </c>
      <c r="Q34" s="24">
        <v>0.03</v>
      </c>
      <c r="R34" s="24">
        <v>0.03</v>
      </c>
      <c r="S34" s="24">
        <v>0.03</v>
      </c>
      <c r="T34" s="24">
        <v>0.03</v>
      </c>
      <c r="U34" s="24">
        <v>0.03</v>
      </c>
      <c r="V34" s="24">
        <v>0.03</v>
      </c>
      <c r="W34" s="24">
        <v>0.03</v>
      </c>
      <c r="X34" s="24">
        <v>0.03</v>
      </c>
      <c r="Y34" s="24">
        <v>0.03</v>
      </c>
      <c r="Z34" s="24">
        <v>0.03</v>
      </c>
      <c r="AA34" s="24">
        <v>0.03</v>
      </c>
      <c r="AB34" s="24">
        <v>0.03</v>
      </c>
      <c r="AC34" s="24">
        <v>0.03</v>
      </c>
      <c r="AD34" s="24">
        <v>0.03</v>
      </c>
      <c r="AE34" s="24">
        <v>0.03</v>
      </c>
      <c r="AF34" s="24">
        <v>0.03</v>
      </c>
      <c r="AG34" s="48">
        <v>0.03</v>
      </c>
    </row>
    <row r="35" spans="1:35" ht="15" thickBot="1" x14ac:dyDescent="0.35">
      <c r="A35" s="7" t="s">
        <v>21</v>
      </c>
      <c r="B35" s="35">
        <v>1693.88</v>
      </c>
      <c r="C35" s="35">
        <v>1388.28</v>
      </c>
      <c r="D35" s="8" t="str">
        <f>IF(B35&gt;=C35,"levnější","dražší")</f>
        <v>levnější</v>
      </c>
      <c r="F35" s="85" t="s">
        <v>71</v>
      </c>
      <c r="G35" s="86"/>
      <c r="H35" s="25" t="s">
        <v>41</v>
      </c>
      <c r="I35" s="25">
        <v>0.05</v>
      </c>
      <c r="J35" s="25">
        <v>0.05</v>
      </c>
      <c r="K35" s="25">
        <v>0.05</v>
      </c>
      <c r="L35" s="25">
        <v>0.05</v>
      </c>
      <c r="M35" s="25">
        <v>0.05</v>
      </c>
      <c r="N35" s="25">
        <v>0.05</v>
      </c>
      <c r="O35" s="25">
        <v>0.05</v>
      </c>
      <c r="P35" s="25">
        <v>0.05</v>
      </c>
      <c r="Q35" s="25">
        <v>0.05</v>
      </c>
      <c r="R35" s="25">
        <v>0.05</v>
      </c>
      <c r="S35" s="25">
        <v>0.05</v>
      </c>
      <c r="T35" s="25">
        <v>0.05</v>
      </c>
      <c r="U35" s="25">
        <v>0.05</v>
      </c>
      <c r="V35" s="25">
        <v>0.05</v>
      </c>
      <c r="W35" s="25">
        <v>0.05</v>
      </c>
      <c r="X35" s="25">
        <v>0.05</v>
      </c>
      <c r="Y35" s="25">
        <v>0.05</v>
      </c>
      <c r="Z35" s="25">
        <v>0.05</v>
      </c>
      <c r="AA35" s="25">
        <v>0.05</v>
      </c>
      <c r="AB35" s="25">
        <v>0.05</v>
      </c>
      <c r="AC35" s="25">
        <v>0.05</v>
      </c>
      <c r="AD35" s="25">
        <v>0.05</v>
      </c>
      <c r="AE35" s="25">
        <v>0.05</v>
      </c>
      <c r="AF35" s="25">
        <v>0.05</v>
      </c>
      <c r="AG35" s="15">
        <v>0.05</v>
      </c>
    </row>
    <row r="36" spans="1:35" ht="15" thickTop="1" x14ac:dyDescent="0.3">
      <c r="A36" s="7" t="s">
        <v>16</v>
      </c>
      <c r="B36" s="35">
        <v>159</v>
      </c>
      <c r="C36" s="35">
        <v>381</v>
      </c>
      <c r="D36" s="8" t="str">
        <f t="shared" ref="D36:D44" si="0">IF(B36&gt;=C36,"levnější","dražší")</f>
        <v>dražší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</row>
    <row r="37" spans="1:35" x14ac:dyDescent="0.3">
      <c r="A37" s="7" t="s">
        <v>17</v>
      </c>
      <c r="B37" s="35">
        <v>109</v>
      </c>
      <c r="C37" s="35">
        <v>169</v>
      </c>
      <c r="D37" s="8" t="str">
        <f t="shared" si="0"/>
        <v>dražší</v>
      </c>
    </row>
    <row r="38" spans="1:35" x14ac:dyDescent="0.3">
      <c r="A38" s="7" t="s">
        <v>18</v>
      </c>
      <c r="B38" s="35">
        <v>28.3</v>
      </c>
      <c r="C38" s="35">
        <v>28.3</v>
      </c>
      <c r="D38" s="8" t="s">
        <v>41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</row>
    <row r="39" spans="1:35" x14ac:dyDescent="0.3">
      <c r="A39" s="7" t="s">
        <v>19</v>
      </c>
      <c r="B39" s="35">
        <v>113.53</v>
      </c>
      <c r="C39" s="35">
        <v>212.82</v>
      </c>
      <c r="D39" s="8" t="s">
        <v>41</v>
      </c>
    </row>
    <row r="40" spans="1:35" x14ac:dyDescent="0.3">
      <c r="A40" s="7" t="s">
        <v>66</v>
      </c>
      <c r="B40" s="35">
        <v>3.43</v>
      </c>
      <c r="C40" s="35">
        <v>9.24</v>
      </c>
      <c r="D40" s="8" t="s">
        <v>41</v>
      </c>
    </row>
    <row r="41" spans="1:35" x14ac:dyDescent="0.3">
      <c r="A41" s="94" t="s">
        <v>67</v>
      </c>
      <c r="B41" s="35">
        <v>0</v>
      </c>
      <c r="C41" s="35">
        <v>495</v>
      </c>
      <c r="D41" s="8" t="s">
        <v>41</v>
      </c>
    </row>
    <row r="42" spans="1:35" ht="15" thickBot="1" x14ac:dyDescent="0.35">
      <c r="A42" s="80"/>
      <c r="B42" s="35">
        <v>0</v>
      </c>
      <c r="C42" s="35">
        <v>84.7</v>
      </c>
      <c r="D42" s="8" t="s">
        <v>41</v>
      </c>
    </row>
    <row r="43" spans="1:35" ht="15" thickTop="1" x14ac:dyDescent="0.3">
      <c r="A43" s="7" t="s">
        <v>9</v>
      </c>
      <c r="B43" s="5">
        <f>(B34+B35+B38+B39)*B28</f>
        <v>102978.03681000001</v>
      </c>
      <c r="C43" s="5">
        <f>(C34+C35+C38+C39)*B28</f>
        <v>86016.443399999989</v>
      </c>
      <c r="D43" s="8" t="str">
        <f t="shared" si="0"/>
        <v>levnější</v>
      </c>
      <c r="F43" s="18" t="s">
        <v>40</v>
      </c>
      <c r="G43" s="21" t="s">
        <v>72</v>
      </c>
      <c r="H43" s="19">
        <v>0</v>
      </c>
      <c r="I43" s="19">
        <v>1</v>
      </c>
      <c r="J43" s="19">
        <v>2</v>
      </c>
      <c r="K43" s="19">
        <v>3</v>
      </c>
      <c r="L43" s="19">
        <v>4</v>
      </c>
      <c r="M43" s="19">
        <v>5</v>
      </c>
      <c r="N43" s="19">
        <v>6</v>
      </c>
      <c r="O43" s="19">
        <v>7</v>
      </c>
      <c r="P43" s="19">
        <v>8</v>
      </c>
      <c r="Q43" s="19">
        <v>9</v>
      </c>
      <c r="R43" s="19">
        <v>10</v>
      </c>
      <c r="S43" s="19">
        <v>11</v>
      </c>
      <c r="T43" s="19">
        <v>12</v>
      </c>
      <c r="U43" s="19">
        <v>13</v>
      </c>
      <c r="V43" s="19">
        <v>14</v>
      </c>
      <c r="W43" s="19">
        <v>15</v>
      </c>
      <c r="X43" s="19">
        <v>16</v>
      </c>
      <c r="Y43" s="19">
        <v>17</v>
      </c>
      <c r="Z43" s="19">
        <v>18</v>
      </c>
      <c r="AA43" s="19">
        <v>19</v>
      </c>
      <c r="AB43" s="19">
        <v>20</v>
      </c>
      <c r="AC43" s="19">
        <v>21</v>
      </c>
      <c r="AD43" s="19">
        <v>22</v>
      </c>
      <c r="AE43" s="19">
        <v>23</v>
      </c>
      <c r="AF43" s="19">
        <v>24</v>
      </c>
      <c r="AG43" s="45">
        <v>25</v>
      </c>
    </row>
    <row r="44" spans="1:35" ht="14.4" customHeight="1" x14ac:dyDescent="0.3">
      <c r="A44" s="7" t="s">
        <v>10</v>
      </c>
      <c r="B44" s="5">
        <f>(B36+B37+B40)*12</f>
        <v>3257.16</v>
      </c>
      <c r="C44" s="5">
        <f>(C36+C37+C40)*12</f>
        <v>6710.88</v>
      </c>
      <c r="D44" s="8" t="str">
        <f t="shared" si="0"/>
        <v>dražší</v>
      </c>
      <c r="F44" s="78" t="s">
        <v>31</v>
      </c>
      <c r="G44" s="22" t="s">
        <v>29</v>
      </c>
      <c r="H44" s="20" t="s">
        <v>41</v>
      </c>
      <c r="I44" s="20">
        <f>(I43*(($B$59-1)/$B$58)+1)*$B$25</f>
        <v>94.066191064799995</v>
      </c>
      <c r="J44" s="20">
        <f t="shared" ref="J44:AG44" si="1">(J43*(($B$59-1)/$B$58)+1)*$B$25</f>
        <v>93.665652129599991</v>
      </c>
      <c r="K44" s="20">
        <f t="shared" si="1"/>
        <v>93.265113194400001</v>
      </c>
      <c r="L44" s="20">
        <f t="shared" si="1"/>
        <v>92.864574259199998</v>
      </c>
      <c r="M44" s="20">
        <f t="shared" si="1"/>
        <v>92.464035323999994</v>
      </c>
      <c r="N44" s="20">
        <f t="shared" si="1"/>
        <v>92.06349638879999</v>
      </c>
      <c r="O44" s="20">
        <f t="shared" si="1"/>
        <v>91.662957453600001</v>
      </c>
      <c r="P44" s="20">
        <f t="shared" si="1"/>
        <v>91.262418518399997</v>
      </c>
      <c r="Q44" s="20">
        <f t="shared" si="1"/>
        <v>90.861879583200007</v>
      </c>
      <c r="R44" s="20">
        <f t="shared" si="1"/>
        <v>90.461340648000004</v>
      </c>
      <c r="S44" s="20">
        <f t="shared" si="1"/>
        <v>90.0608017128</v>
      </c>
      <c r="T44" s="20">
        <f t="shared" si="1"/>
        <v>89.660262777599996</v>
      </c>
      <c r="U44" s="20">
        <f t="shared" si="1"/>
        <v>89.259723842400007</v>
      </c>
      <c r="V44" s="20">
        <f t="shared" si="1"/>
        <v>88.859184907200003</v>
      </c>
      <c r="W44" s="20">
        <f t="shared" si="1"/>
        <v>88.458645971999999</v>
      </c>
      <c r="X44" s="20">
        <f t="shared" si="1"/>
        <v>88.058107036799996</v>
      </c>
      <c r="Y44" s="20">
        <f t="shared" si="1"/>
        <v>87.657568101600006</v>
      </c>
      <c r="Z44" s="20">
        <f t="shared" si="1"/>
        <v>87.257029166400002</v>
      </c>
      <c r="AA44" s="20">
        <f t="shared" si="1"/>
        <v>86.856490231199999</v>
      </c>
      <c r="AB44" s="20">
        <f t="shared" si="1"/>
        <v>86.455951295999995</v>
      </c>
      <c r="AC44" s="20">
        <f t="shared" si="1"/>
        <v>86.055412360799991</v>
      </c>
      <c r="AD44" s="20">
        <f t="shared" si="1"/>
        <v>85.654873425600002</v>
      </c>
      <c r="AE44" s="20">
        <f t="shared" si="1"/>
        <v>85.254334490399998</v>
      </c>
      <c r="AF44" s="20">
        <f t="shared" si="1"/>
        <v>84.853795555200008</v>
      </c>
      <c r="AG44" s="47">
        <f t="shared" si="1"/>
        <v>84.453256620000005</v>
      </c>
    </row>
    <row r="45" spans="1:35" x14ac:dyDescent="0.3">
      <c r="A45" s="7" t="s">
        <v>68</v>
      </c>
      <c r="B45" s="5">
        <f>IF(B41*B28&lt;B42*3*25,B41*B28,B42*3*25)</f>
        <v>0</v>
      </c>
      <c r="C45" s="5">
        <f>IF(C41*B28&lt;C42*3*25,C41*B28,C42*3*25)</f>
        <v>6352.5000000000009</v>
      </c>
      <c r="D45" s="8" t="s">
        <v>41</v>
      </c>
      <c r="E45" s="3"/>
      <c r="F45" s="79"/>
      <c r="G45" s="22" t="s">
        <v>126</v>
      </c>
      <c r="H45" s="20" t="s">
        <v>41</v>
      </c>
      <c r="I45" s="20">
        <f>($B$28+$B$78*8)*(1+$B$30)^I43</f>
        <v>1490.5691099999999</v>
      </c>
      <c r="J45" s="20">
        <f t="shared" ref="J45:AG45" si="2">($B$28+$B$78*8)*(1+$B$30)^J43</f>
        <v>1505.4748010999999</v>
      </c>
      <c r="K45" s="20">
        <f t="shared" si="2"/>
        <v>1520.5295491109998</v>
      </c>
      <c r="L45" s="20">
        <f t="shared" si="2"/>
        <v>1535.7348446021099</v>
      </c>
      <c r="M45" s="20">
        <f t="shared" si="2"/>
        <v>1551.0921930481309</v>
      </c>
      <c r="N45" s="20">
        <f t="shared" si="2"/>
        <v>1566.6031149786124</v>
      </c>
      <c r="O45" s="20">
        <f t="shared" si="2"/>
        <v>1582.2691461283982</v>
      </c>
      <c r="P45" s="20">
        <f t="shared" si="2"/>
        <v>1598.0918375896827</v>
      </c>
      <c r="Q45" s="20">
        <f t="shared" si="2"/>
        <v>1614.0727559655795</v>
      </c>
      <c r="R45" s="20">
        <f t="shared" si="2"/>
        <v>1630.2134835252355</v>
      </c>
      <c r="S45" s="20">
        <f t="shared" si="2"/>
        <v>1646.5156183604875</v>
      </c>
      <c r="T45" s="20">
        <f t="shared" si="2"/>
        <v>1662.9807745440924</v>
      </c>
      <c r="U45" s="20">
        <f t="shared" si="2"/>
        <v>1679.6105822895333</v>
      </c>
      <c r="V45" s="20">
        <f t="shared" si="2"/>
        <v>1696.4066881124288</v>
      </c>
      <c r="W45" s="20">
        <f t="shared" si="2"/>
        <v>1713.3707549935527</v>
      </c>
      <c r="X45" s="20">
        <f t="shared" si="2"/>
        <v>1730.5044625434887</v>
      </c>
      <c r="Y45" s="20">
        <f t="shared" si="2"/>
        <v>1747.8095071689238</v>
      </c>
      <c r="Z45" s="20">
        <f t="shared" si="2"/>
        <v>1765.2876022406131</v>
      </c>
      <c r="AA45" s="20">
        <f t="shared" si="2"/>
        <v>1782.9404782630188</v>
      </c>
      <c r="AB45" s="20">
        <f t="shared" si="2"/>
        <v>1800.7698830456491</v>
      </c>
      <c r="AC45" s="20">
        <f t="shared" si="2"/>
        <v>1818.7775818761054</v>
      </c>
      <c r="AD45" s="20">
        <f t="shared" si="2"/>
        <v>1836.965357694867</v>
      </c>
      <c r="AE45" s="20">
        <f t="shared" si="2"/>
        <v>1855.3350112718153</v>
      </c>
      <c r="AF45" s="20">
        <f t="shared" si="2"/>
        <v>1873.8883613845339</v>
      </c>
      <c r="AG45" s="47">
        <f t="shared" si="2"/>
        <v>1892.6272449983794</v>
      </c>
    </row>
    <row r="46" spans="1:35" x14ac:dyDescent="0.3">
      <c r="A46" s="7" t="s">
        <v>70</v>
      </c>
      <c r="B46" s="5">
        <f>B45+B44+B43</f>
        <v>106235.19681000001</v>
      </c>
      <c r="C46" s="5">
        <f>C45+C44+C43</f>
        <v>99079.823399999994</v>
      </c>
      <c r="D46" s="8" t="s">
        <v>41</v>
      </c>
      <c r="E46" s="3"/>
      <c r="F46" s="80"/>
      <c r="G46" s="22" t="s">
        <v>90</v>
      </c>
      <c r="H46" s="100"/>
      <c r="I46" s="20">
        <f>($B$28)*(1+$B$30)^I43</f>
        <v>17.98911</v>
      </c>
      <c r="J46" s="20">
        <f>($B$28)*(1+$B$30)^J43</f>
        <v>18.169001099999999</v>
      </c>
      <c r="K46" s="20">
        <f t="shared" ref="K46:AG46" si="3">($B$28)*(1+$B$30)^K43</f>
        <v>18.350691111</v>
      </c>
      <c r="L46" s="20">
        <f t="shared" si="3"/>
        <v>18.534198022110001</v>
      </c>
      <c r="M46" s="20">
        <f t="shared" si="3"/>
        <v>18.719540002331097</v>
      </c>
      <c r="N46" s="20">
        <f t="shared" si="3"/>
        <v>18.906735402354414</v>
      </c>
      <c r="O46" s="20">
        <f t="shared" si="3"/>
        <v>19.095802756377953</v>
      </c>
      <c r="P46" s="20">
        <f t="shared" si="3"/>
        <v>19.286760783941737</v>
      </c>
      <c r="Q46" s="20">
        <f t="shared" si="3"/>
        <v>19.479628391781155</v>
      </c>
      <c r="R46" s="20">
        <f t="shared" si="3"/>
        <v>19.674424675698969</v>
      </c>
      <c r="S46" s="20">
        <f t="shared" si="3"/>
        <v>19.871168922455954</v>
      </c>
      <c r="T46" s="20">
        <f t="shared" si="3"/>
        <v>20.069880611680514</v>
      </c>
      <c r="U46" s="20">
        <f t="shared" si="3"/>
        <v>20.270579417797318</v>
      </c>
      <c r="V46" s="20">
        <f t="shared" si="3"/>
        <v>20.473285211975295</v>
      </c>
      <c r="W46" s="20">
        <f t="shared" si="3"/>
        <v>20.678018064095042</v>
      </c>
      <c r="X46" s="20">
        <f t="shared" si="3"/>
        <v>20.884798244736</v>
      </c>
      <c r="Y46" s="20">
        <f t="shared" si="3"/>
        <v>21.09364622718336</v>
      </c>
      <c r="Z46" s="20">
        <f t="shared" si="3"/>
        <v>21.304582689455195</v>
      </c>
      <c r="AA46" s="20">
        <f t="shared" si="3"/>
        <v>21.517628516349742</v>
      </c>
      <c r="AB46" s="20">
        <f t="shared" si="3"/>
        <v>21.73280480151324</v>
      </c>
      <c r="AC46" s="20">
        <f t="shared" si="3"/>
        <v>21.950132849528369</v>
      </c>
      <c r="AD46" s="20">
        <f t="shared" si="3"/>
        <v>22.16963417802366</v>
      </c>
      <c r="AE46" s="20">
        <f t="shared" si="3"/>
        <v>22.391330519803894</v>
      </c>
      <c r="AF46" s="20">
        <f t="shared" si="3"/>
        <v>22.615243825001937</v>
      </c>
      <c r="AG46" s="47">
        <f t="shared" si="3"/>
        <v>22.841396263251958</v>
      </c>
      <c r="AH46" s="2"/>
      <c r="AI46" s="2"/>
    </row>
    <row r="47" spans="1:35" ht="15" thickBot="1" x14ac:dyDescent="0.35">
      <c r="A47" s="9" t="s">
        <v>85</v>
      </c>
      <c r="B47" s="17">
        <f>B46*(1+0.21)</f>
        <v>128544.58814010001</v>
      </c>
      <c r="C47" s="17">
        <f>C46*(1+0.21)</f>
        <v>119886.58631399999</v>
      </c>
      <c r="D47" s="44"/>
      <c r="E47" s="3"/>
      <c r="F47" s="7" t="s">
        <v>7</v>
      </c>
      <c r="G47" s="22" t="s">
        <v>22</v>
      </c>
      <c r="H47" s="5" t="s">
        <v>41</v>
      </c>
      <c r="I47" s="5">
        <f>(I45-I44)*($C$34+$C$35+$C$38+$C$39)</f>
        <v>6744271.1967056543</v>
      </c>
      <c r="J47" s="5">
        <f t="shared" ref="J47:AG47" si="4">(J45-J44)*($C$34+$C$35+$C$38+$C$39)</f>
        <v>6818191.104037649</v>
      </c>
      <c r="K47" s="5">
        <f t="shared" si="4"/>
        <v>6892830.8668156266</v>
      </c>
      <c r="L47" s="5">
        <f t="shared" si="4"/>
        <v>6968197.683594048</v>
      </c>
      <c r="M47" s="5">
        <f t="shared" si="4"/>
        <v>7044298.8249129169</v>
      </c>
      <c r="N47" s="5">
        <f t="shared" si="4"/>
        <v>7121141.6340176398</v>
      </c>
      <c r="O47" s="5">
        <f t="shared" si="4"/>
        <v>7198733.5275860699</v>
      </c>
      <c r="P47" s="5">
        <f t="shared" si="4"/>
        <v>7277081.9964628518</v>
      </c>
      <c r="Q47" s="5">
        <f t="shared" si="4"/>
        <v>7356194.6064010626</v>
      </c>
      <c r="R47" s="5">
        <f t="shared" si="4"/>
        <v>7436078.9988113204</v>
      </c>
      <c r="S47" s="5">
        <f t="shared" si="4"/>
        <v>7516742.8915183414</v>
      </c>
      <c r="T47" s="5">
        <f t="shared" si="4"/>
        <v>7598194.0795250982</v>
      </c>
      <c r="U47" s="5">
        <f t="shared" si="4"/>
        <v>7680440.4357845848</v>
      </c>
      <c r="V47" s="5">
        <f t="shared" si="4"/>
        <v>7763489.9119793316</v>
      </c>
      <c r="W47" s="5">
        <f t="shared" si="4"/>
        <v>7847350.5393086858</v>
      </c>
      <c r="X47" s="5">
        <f t="shared" si="4"/>
        <v>7932030.4292840017</v>
      </c>
      <c r="Y47" s="5">
        <f t="shared" si="4"/>
        <v>8017537.7745317332</v>
      </c>
      <c r="Z47" s="5">
        <f t="shared" si="4"/>
        <v>8103880.8496046038</v>
      </c>
      <c r="AA47" s="5">
        <f t="shared" si="4"/>
        <v>8191068.0118008647</v>
      </c>
      <c r="AB47" s="5">
        <f t="shared" si="4"/>
        <v>8279107.7019917546</v>
      </c>
      <c r="AC47" s="5">
        <f t="shared" si="4"/>
        <v>8368008.4454572154</v>
      </c>
      <c r="AD47" s="5">
        <f t="shared" si="4"/>
        <v>8457778.8527299967</v>
      </c>
      <c r="AE47" s="5">
        <f t="shared" si="4"/>
        <v>8548427.6204481665</v>
      </c>
      <c r="AF47" s="5">
        <f t="shared" si="4"/>
        <v>8639963.5322161857</v>
      </c>
      <c r="AG47" s="46">
        <f t="shared" si="4"/>
        <v>8732395.459474545</v>
      </c>
      <c r="AH47" s="2"/>
      <c r="AI47" s="2"/>
    </row>
    <row r="48" spans="1:35" ht="15" thickTop="1" x14ac:dyDescent="0.3">
      <c r="E48" s="3"/>
      <c r="F48" s="78" t="s">
        <v>8</v>
      </c>
      <c r="G48" s="22" t="s">
        <v>22</v>
      </c>
      <c r="H48" s="5" t="s">
        <v>41</v>
      </c>
      <c r="I48" s="5">
        <f>($B$34+$B$35+$B$38+$B$39)*(I46)</f>
        <v>104007.8171781</v>
      </c>
      <c r="J48" s="5">
        <f t="shared" ref="J48:AG48" si="5">($B$34+$B$35+$B$38+$B$39)*(J46)</f>
        <v>105047.895349881</v>
      </c>
      <c r="K48" s="5">
        <f t="shared" si="5"/>
        <v>106098.37430337981</v>
      </c>
      <c r="L48" s="5">
        <f t="shared" si="5"/>
        <v>107159.35804641362</v>
      </c>
      <c r="M48" s="5">
        <f t="shared" si="5"/>
        <v>108230.95162687774</v>
      </c>
      <c r="N48" s="5">
        <f t="shared" si="5"/>
        <v>109313.26114314653</v>
      </c>
      <c r="O48" s="5">
        <f t="shared" si="5"/>
        <v>110406.39375457798</v>
      </c>
      <c r="P48" s="5">
        <f t="shared" si="5"/>
        <v>111510.45769212379</v>
      </c>
      <c r="Q48" s="5">
        <f t="shared" si="5"/>
        <v>112625.56226904503</v>
      </c>
      <c r="R48" s="5">
        <f t="shared" si="5"/>
        <v>113751.81789173548</v>
      </c>
      <c r="S48" s="5">
        <f t="shared" si="5"/>
        <v>114889.33607065282</v>
      </c>
      <c r="T48" s="5">
        <f t="shared" si="5"/>
        <v>116038.22943135934</v>
      </c>
      <c r="U48" s="5">
        <f t="shared" si="5"/>
        <v>117198.61172567293</v>
      </c>
      <c r="V48" s="5">
        <f t="shared" si="5"/>
        <v>118370.59784292968</v>
      </c>
      <c r="W48" s="5">
        <f t="shared" si="5"/>
        <v>119554.30382135895</v>
      </c>
      <c r="X48" s="5">
        <f t="shared" si="5"/>
        <v>120749.84685957259</v>
      </c>
      <c r="Y48" s="5">
        <f t="shared" si="5"/>
        <v>121957.3453281683</v>
      </c>
      <c r="Z48" s="5">
        <f t="shared" si="5"/>
        <v>123176.91878145</v>
      </c>
      <c r="AA48" s="5">
        <f t="shared" si="5"/>
        <v>124408.68796926447</v>
      </c>
      <c r="AB48" s="5">
        <f t="shared" si="5"/>
        <v>125652.77484895711</v>
      </c>
      <c r="AC48" s="5">
        <f t="shared" si="5"/>
        <v>126909.30259744667</v>
      </c>
      <c r="AD48" s="5">
        <f t="shared" si="5"/>
        <v>128178.39562342118</v>
      </c>
      <c r="AE48" s="5">
        <f t="shared" si="5"/>
        <v>129460.17957965538</v>
      </c>
      <c r="AF48" s="5">
        <f t="shared" si="5"/>
        <v>130754.78137545194</v>
      </c>
      <c r="AG48" s="46">
        <f t="shared" si="5"/>
        <v>132062.32918920647</v>
      </c>
      <c r="AH48" s="2"/>
      <c r="AI48" s="2"/>
    </row>
    <row r="49" spans="1:33" ht="15" thickBot="1" x14ac:dyDescent="0.35">
      <c r="E49" s="3"/>
      <c r="F49" s="79"/>
      <c r="G49" s="22" t="s">
        <v>91</v>
      </c>
      <c r="H49" s="5"/>
      <c r="I49" s="5">
        <f>$B$65</f>
        <v>2765480.2280464638</v>
      </c>
      <c r="J49" s="5">
        <f t="shared" ref="J49:AG49" si="6">$B$65</f>
        <v>2765480.2280464638</v>
      </c>
      <c r="K49" s="5">
        <f t="shared" si="6"/>
        <v>2765480.2280464638</v>
      </c>
      <c r="L49" s="5">
        <f t="shared" si="6"/>
        <v>2765480.2280464638</v>
      </c>
      <c r="M49" s="5">
        <f t="shared" si="6"/>
        <v>2765480.2280464638</v>
      </c>
      <c r="N49" s="5">
        <f t="shared" si="6"/>
        <v>2765480.2280464638</v>
      </c>
      <c r="O49" s="5">
        <f t="shared" si="6"/>
        <v>2765480.2280464638</v>
      </c>
      <c r="P49" s="5">
        <f t="shared" si="6"/>
        <v>2765480.2280464638</v>
      </c>
      <c r="Q49" s="5">
        <f t="shared" si="6"/>
        <v>2765480.2280464638</v>
      </c>
      <c r="R49" s="5">
        <f t="shared" si="6"/>
        <v>2765480.2280464638</v>
      </c>
      <c r="S49" s="5">
        <f t="shared" si="6"/>
        <v>2765480.2280464638</v>
      </c>
      <c r="T49" s="5">
        <f t="shared" si="6"/>
        <v>2765480.2280464638</v>
      </c>
      <c r="U49" s="5">
        <f t="shared" si="6"/>
        <v>2765480.2280464638</v>
      </c>
      <c r="V49" s="5">
        <f t="shared" si="6"/>
        <v>2765480.2280464638</v>
      </c>
      <c r="W49" s="5">
        <f t="shared" si="6"/>
        <v>2765480.2280464638</v>
      </c>
      <c r="X49" s="5">
        <f t="shared" si="6"/>
        <v>2765480.2280464638</v>
      </c>
      <c r="Y49" s="5">
        <f t="shared" si="6"/>
        <v>2765480.2280464638</v>
      </c>
      <c r="Z49" s="5">
        <f t="shared" si="6"/>
        <v>2765480.2280464638</v>
      </c>
      <c r="AA49" s="5">
        <f t="shared" si="6"/>
        <v>2765480.2280464638</v>
      </c>
      <c r="AB49" s="5">
        <f t="shared" si="6"/>
        <v>2765480.2280464638</v>
      </c>
      <c r="AC49" s="5">
        <f t="shared" si="6"/>
        <v>2765480.2280464638</v>
      </c>
      <c r="AD49" s="5">
        <f t="shared" si="6"/>
        <v>2765480.2280464638</v>
      </c>
      <c r="AE49" s="5">
        <f t="shared" si="6"/>
        <v>2765480.2280464638</v>
      </c>
      <c r="AF49" s="5">
        <f t="shared" si="6"/>
        <v>2765480.2280464638</v>
      </c>
      <c r="AG49" s="46">
        <f t="shared" si="6"/>
        <v>2765480.2280464638</v>
      </c>
    </row>
    <row r="50" spans="1:33" ht="15.6" thickTop="1" thickBot="1" x14ac:dyDescent="0.35">
      <c r="A50" s="88" t="s">
        <v>36</v>
      </c>
      <c r="B50" s="90"/>
      <c r="C50" s="90"/>
      <c r="D50" s="89"/>
      <c r="E50" s="3"/>
      <c r="F50" s="87"/>
      <c r="G50" s="23"/>
      <c r="H50" s="17"/>
      <c r="I50" s="17">
        <f>(I45-I44)*($C$34+$C$35+$C$38+$C$39)</f>
        <v>6744271.1967056543</v>
      </c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43"/>
    </row>
    <row r="51" spans="1:33" ht="15" thickTop="1" x14ac:dyDescent="0.3">
      <c r="A51" s="13" t="s">
        <v>12</v>
      </c>
      <c r="B51" s="91">
        <v>0.04</v>
      </c>
      <c r="C51" s="92"/>
      <c r="D51" s="93"/>
      <c r="E51" s="3"/>
      <c r="F51" s="3"/>
    </row>
    <row r="52" spans="1:33" x14ac:dyDescent="0.3">
      <c r="A52" s="7" t="s">
        <v>11</v>
      </c>
      <c r="B52" s="70">
        <v>0.03</v>
      </c>
      <c r="C52" s="71"/>
      <c r="D52" s="72"/>
      <c r="E52" s="3"/>
      <c r="F52" s="3"/>
    </row>
    <row r="53" spans="1:33" x14ac:dyDescent="0.3">
      <c r="A53" s="7" t="s">
        <v>13</v>
      </c>
      <c r="B53" s="70">
        <v>7.0000000000000007E-2</v>
      </c>
      <c r="C53" s="71"/>
      <c r="D53" s="72"/>
      <c r="E53" s="3"/>
      <c r="F53" s="3"/>
      <c r="S53" s="1" t="s">
        <v>39</v>
      </c>
      <c r="V53" s="1">
        <v>1</v>
      </c>
      <c r="W53" s="1">
        <v>2</v>
      </c>
      <c r="X53" s="1">
        <v>3</v>
      </c>
      <c r="Y53" s="1">
        <v>4</v>
      </c>
      <c r="Z53" s="1">
        <v>5</v>
      </c>
      <c r="AA53" s="1">
        <v>6</v>
      </c>
      <c r="AB53" s="1">
        <v>7</v>
      </c>
      <c r="AC53" s="1">
        <v>8</v>
      </c>
      <c r="AD53" s="1">
        <v>9</v>
      </c>
      <c r="AE53" s="1">
        <v>10</v>
      </c>
      <c r="AF53" s="1">
        <v>11</v>
      </c>
      <c r="AG53" s="1">
        <v>12</v>
      </c>
    </row>
    <row r="54" spans="1:33" ht="15" thickBot="1" x14ac:dyDescent="0.35">
      <c r="A54" s="9" t="s">
        <v>26</v>
      </c>
      <c r="B54" s="95">
        <v>0.02</v>
      </c>
      <c r="C54" s="96"/>
      <c r="D54" s="97"/>
      <c r="E54" s="3"/>
      <c r="F54" s="3"/>
      <c r="I54" s="42"/>
      <c r="S54" s="1" t="s">
        <v>44</v>
      </c>
      <c r="V54" s="2">
        <f>U58/13</f>
        <v>14926.230351389955</v>
      </c>
    </row>
    <row r="55" spans="1:33" ht="15" thickTop="1" x14ac:dyDescent="0.3">
      <c r="B55" s="3"/>
      <c r="C55" s="3"/>
      <c r="D55" s="3"/>
      <c r="E55" s="3"/>
      <c r="F55" s="3"/>
      <c r="S55" s="1" t="s">
        <v>45</v>
      </c>
      <c r="V55" s="1">
        <f>$U$58-V53*$V$54</f>
        <v>179114.76421667944</v>
      </c>
      <c r="W55" s="1">
        <f t="shared" ref="W55:AG55" si="7">$U$58-W53*$V$54</f>
        <v>164188.5338652895</v>
      </c>
      <c r="X55" s="1">
        <f t="shared" si="7"/>
        <v>149262.30351389953</v>
      </c>
      <c r="Y55" s="1">
        <f t="shared" si="7"/>
        <v>134336.07316250959</v>
      </c>
      <c r="Z55" s="1">
        <f t="shared" si="7"/>
        <v>119409.84281111963</v>
      </c>
      <c r="AA55" s="1">
        <f t="shared" si="7"/>
        <v>104483.61245972967</v>
      </c>
      <c r="AB55" s="1">
        <f t="shared" si="7"/>
        <v>89557.38210833972</v>
      </c>
      <c r="AC55" s="1">
        <f t="shared" si="7"/>
        <v>74631.151756949766</v>
      </c>
      <c r="AD55" s="1">
        <f t="shared" si="7"/>
        <v>59704.921405559813</v>
      </c>
      <c r="AE55" s="1">
        <f t="shared" si="7"/>
        <v>44778.691054169845</v>
      </c>
      <c r="AF55" s="1">
        <f t="shared" si="7"/>
        <v>29852.460702779907</v>
      </c>
      <c r="AG55" s="1">
        <f t="shared" si="7"/>
        <v>14926.230351389939</v>
      </c>
    </row>
    <row r="56" spans="1:33" ht="15" thickBot="1" x14ac:dyDescent="0.35">
      <c r="B56" s="3"/>
      <c r="C56" s="3"/>
      <c r="D56" s="3"/>
      <c r="E56" s="3"/>
      <c r="F56" s="3"/>
    </row>
    <row r="57" spans="1:33" ht="15.6" thickTop="1" thickBot="1" x14ac:dyDescent="0.35">
      <c r="A57" s="73" t="s">
        <v>37</v>
      </c>
      <c r="B57" s="74"/>
      <c r="C57" s="6"/>
      <c r="D57" s="3"/>
      <c r="F57" s="18" t="s">
        <v>40</v>
      </c>
      <c r="G57" s="21" t="s">
        <v>72</v>
      </c>
      <c r="H57" s="19">
        <v>0</v>
      </c>
      <c r="I57" s="19">
        <v>1</v>
      </c>
      <c r="J57" s="19">
        <v>2</v>
      </c>
      <c r="K57" s="19">
        <v>3</v>
      </c>
      <c r="L57" s="19">
        <v>4</v>
      </c>
      <c r="M57" s="19">
        <v>5</v>
      </c>
      <c r="N57" s="19">
        <v>6</v>
      </c>
      <c r="O57" s="19">
        <v>7</v>
      </c>
      <c r="P57" s="19">
        <v>8</v>
      </c>
      <c r="Q57" s="19">
        <v>9</v>
      </c>
      <c r="R57" s="19">
        <v>10</v>
      </c>
      <c r="S57" s="19">
        <v>11</v>
      </c>
      <c r="T57" s="19">
        <v>12</v>
      </c>
      <c r="U57" s="19">
        <v>13</v>
      </c>
      <c r="V57" s="19">
        <v>14</v>
      </c>
      <c r="W57" s="19">
        <v>15</v>
      </c>
      <c r="X57" s="19">
        <v>16</v>
      </c>
      <c r="Y57" s="19">
        <v>17</v>
      </c>
      <c r="Z57" s="19">
        <v>18</v>
      </c>
      <c r="AA57" s="19">
        <v>19</v>
      </c>
      <c r="AB57" s="19">
        <v>20</v>
      </c>
      <c r="AC57" s="19">
        <v>21</v>
      </c>
      <c r="AD57" s="19">
        <v>22</v>
      </c>
      <c r="AE57" s="19">
        <v>23</v>
      </c>
      <c r="AF57" s="19">
        <v>24</v>
      </c>
      <c r="AG57" s="45">
        <v>25</v>
      </c>
    </row>
    <row r="58" spans="1:33" ht="15" thickTop="1" x14ac:dyDescent="0.3">
      <c r="A58" s="13" t="s">
        <v>28</v>
      </c>
      <c r="B58" s="16">
        <v>25</v>
      </c>
      <c r="C58" s="6"/>
      <c r="D58" s="3"/>
      <c r="F58" s="78" t="s">
        <v>7</v>
      </c>
      <c r="G58" s="22" t="s">
        <v>6</v>
      </c>
      <c r="H58" s="5">
        <f>(B5+B8+B10+B13+B17+B19+B22+B20+B14)*(1-B23)+B81+B82</f>
        <v>8659437.7799999993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5">
        <f>$B$7*(1+$B$54)^U57</f>
        <v>194040.99456806941</v>
      </c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46">
        <f>-AG55</f>
        <v>-14926.230351389939</v>
      </c>
    </row>
    <row r="59" spans="1:33" ht="15" thickBot="1" x14ac:dyDescent="0.35">
      <c r="A59" s="9" t="s">
        <v>27</v>
      </c>
      <c r="B59" s="15">
        <v>0.89400000000000002</v>
      </c>
      <c r="F59" s="79"/>
      <c r="G59" s="22" t="s">
        <v>22</v>
      </c>
      <c r="H59" s="5"/>
      <c r="I59" s="5">
        <f>(I47)*(1+I32)^I57</f>
        <v>6879156.6206397675</v>
      </c>
      <c r="J59" s="5">
        <f t="shared" ref="J59:AG59" si="8">(J47)*(1+J32)^J57</f>
        <v>7093646.0246407697</v>
      </c>
      <c r="K59" s="5">
        <f t="shared" si="8"/>
        <v>7314727.2585116774</v>
      </c>
      <c r="L59" s="5">
        <f t="shared" si="8"/>
        <v>7542601.2699597022</v>
      </c>
      <c r="M59" s="5">
        <f t="shared" si="8"/>
        <v>7777475.1045906693</v>
      </c>
      <c r="N59" s="5">
        <f t="shared" si="8"/>
        <v>8019562.0904868999</v>
      </c>
      <c r="O59" s="5">
        <f t="shared" si="8"/>
        <v>8269082.02836446</v>
      </c>
      <c r="P59" s="5">
        <f t="shared" si="8"/>
        <v>8526261.3874783963</v>
      </c>
      <c r="Q59" s="5">
        <f t="shared" si="8"/>
        <v>8791333.5074494351</v>
      </c>
      <c r="R59" s="5">
        <f t="shared" si="8"/>
        <v>9064538.8061912004</v>
      </c>
      <c r="S59" s="5">
        <f t="shared" si="8"/>
        <v>9346124.9941220339</v>
      </c>
      <c r="T59" s="5">
        <f t="shared" si="8"/>
        <v>9636347.2948514167</v>
      </c>
      <c r="U59" s="5">
        <f t="shared" si="8"/>
        <v>9935468.6725363825</v>
      </c>
      <c r="V59" s="5">
        <f t="shared" si="8"/>
        <v>10243760.066109575</v>
      </c>
      <c r="W59" s="5">
        <f t="shared" si="8"/>
        <v>10561500.630586341</v>
      </c>
      <c r="X59" s="5">
        <f t="shared" si="8"/>
        <v>10888977.985664828</v>
      </c>
      <c r="Y59" s="5">
        <f t="shared" si="8"/>
        <v>11226488.471839186</v>
      </c>
      <c r="Z59" s="5">
        <f t="shared" si="8"/>
        <v>11574337.414252993</v>
      </c>
      <c r="AA59" s="5">
        <f t="shared" si="8"/>
        <v>11932839.394526558</v>
      </c>
      <c r="AB59" s="5">
        <f t="shared" si="8"/>
        <v>12302318.530798985</v>
      </c>
      <c r="AC59" s="5">
        <f t="shared" si="8"/>
        <v>12683108.766233064</v>
      </c>
      <c r="AD59" s="5">
        <f t="shared" si="8"/>
        <v>13075554.166238718</v>
      </c>
      <c r="AE59" s="5">
        <f t="shared" si="8"/>
        <v>13480009.224678129</v>
      </c>
      <c r="AF59" s="5">
        <f t="shared" si="8"/>
        <v>13896839.179324051</v>
      </c>
      <c r="AG59" s="46">
        <f t="shared" si="8"/>
        <v>14326420.336850524</v>
      </c>
    </row>
    <row r="60" spans="1:33" ht="15" thickTop="1" x14ac:dyDescent="0.3">
      <c r="A60" s="52"/>
      <c r="B60" s="52"/>
      <c r="F60" s="79"/>
      <c r="G60" s="22" t="s">
        <v>73</v>
      </c>
      <c r="H60" s="5"/>
      <c r="I60" s="5">
        <f>($C$44+$C$45)*(1+I33)^I57</f>
        <v>13324.647600000002</v>
      </c>
      <c r="J60" s="5">
        <f t="shared" ref="J60:AG60" si="9">($C$44+$C$45)*(1+J33)^J57</f>
        <v>13591.140552000001</v>
      </c>
      <c r="K60" s="5">
        <f t="shared" si="9"/>
        <v>13862.96336304</v>
      </c>
      <c r="L60" s="5">
        <f t="shared" si="9"/>
        <v>14140.222630300801</v>
      </c>
      <c r="M60" s="5">
        <f t="shared" si="9"/>
        <v>14423.027082906818</v>
      </c>
      <c r="N60" s="5">
        <f t="shared" si="9"/>
        <v>14711.487624564954</v>
      </c>
      <c r="O60" s="5">
        <f t="shared" si="9"/>
        <v>15005.717377056249</v>
      </c>
      <c r="P60" s="5">
        <f t="shared" si="9"/>
        <v>15305.831724597376</v>
      </c>
      <c r="Q60" s="5">
        <f t="shared" si="9"/>
        <v>15611.948359089323</v>
      </c>
      <c r="R60" s="5">
        <f t="shared" si="9"/>
        <v>15924.187326271111</v>
      </c>
      <c r="S60" s="5">
        <f t="shared" si="9"/>
        <v>16242.671072796531</v>
      </c>
      <c r="T60" s="5">
        <f t="shared" si="9"/>
        <v>16567.524494252462</v>
      </c>
      <c r="U60" s="5">
        <f t="shared" si="9"/>
        <v>16898.874984137514</v>
      </c>
      <c r="V60" s="5">
        <f t="shared" si="9"/>
        <v>17236.852483820265</v>
      </c>
      <c r="W60" s="5">
        <f t="shared" si="9"/>
        <v>17581.589533496666</v>
      </c>
      <c r="X60" s="5">
        <f t="shared" si="9"/>
        <v>17933.2213241666</v>
      </c>
      <c r="Y60" s="5">
        <f t="shared" si="9"/>
        <v>18291.885750649933</v>
      </c>
      <c r="Z60" s="5">
        <f t="shared" si="9"/>
        <v>18657.72346566293</v>
      </c>
      <c r="AA60" s="5">
        <f t="shared" si="9"/>
        <v>19030.87793497619</v>
      </c>
      <c r="AB60" s="5">
        <f t="shared" si="9"/>
        <v>19411.495493675713</v>
      </c>
      <c r="AC60" s="5">
        <f t="shared" si="9"/>
        <v>19799.725403549226</v>
      </c>
      <c r="AD60" s="5">
        <f t="shared" si="9"/>
        <v>20195.719911620214</v>
      </c>
      <c r="AE60" s="5">
        <f t="shared" si="9"/>
        <v>20599.634309852612</v>
      </c>
      <c r="AF60" s="5">
        <f t="shared" si="9"/>
        <v>21011.626996049668</v>
      </c>
      <c r="AG60" s="46">
        <f t="shared" si="9"/>
        <v>21431.85953597066</v>
      </c>
    </row>
    <row r="61" spans="1:33" x14ac:dyDescent="0.3">
      <c r="A61" s="52"/>
      <c r="B61" s="52"/>
      <c r="F61" s="80"/>
      <c r="G61" s="41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46"/>
    </row>
    <row r="62" spans="1:33" ht="15" thickBot="1" x14ac:dyDescent="0.35">
      <c r="A62" s="52"/>
      <c r="B62" s="52"/>
      <c r="E62" s="3"/>
      <c r="F62" s="75" t="s">
        <v>8</v>
      </c>
      <c r="G62" s="41" t="s">
        <v>22</v>
      </c>
      <c r="H62" s="5"/>
      <c r="I62" s="5">
        <f>I48*(1+I32)^I57</f>
        <v>106087.973521662</v>
      </c>
      <c r="J62" s="5">
        <f t="shared" ref="J62:AG62" si="10">J48*(1+J32)^J57</f>
        <v>109291.83032201619</v>
      </c>
      <c r="K62" s="5">
        <f t="shared" si="10"/>
        <v>112592.44359774108</v>
      </c>
      <c r="L62" s="5">
        <f t="shared" si="10"/>
        <v>115992.73539439288</v>
      </c>
      <c r="M62" s="5">
        <f t="shared" si="10"/>
        <v>119495.71600330352</v>
      </c>
      <c r="N62" s="5">
        <f t="shared" si="10"/>
        <v>123104.48662660332</v>
      </c>
      <c r="O62" s="5">
        <f t="shared" si="10"/>
        <v>126822.24212272668</v>
      </c>
      <c r="P62" s="5">
        <f t="shared" si="10"/>
        <v>130652.27383483307</v>
      </c>
      <c r="Q62" s="5">
        <f t="shared" si="10"/>
        <v>134597.97250464503</v>
      </c>
      <c r="R62" s="5">
        <f t="shared" si="10"/>
        <v>138662.83127428533</v>
      </c>
      <c r="S62" s="5">
        <f t="shared" si="10"/>
        <v>142850.44877876868</v>
      </c>
      <c r="T62" s="5">
        <f t="shared" si="10"/>
        <v>147164.53233188755</v>
      </c>
      <c r="U62" s="5">
        <f t="shared" si="10"/>
        <v>151608.90120831053</v>
      </c>
      <c r="V62" s="5">
        <f t="shared" si="10"/>
        <v>156187.49002480155</v>
      </c>
      <c r="W62" s="5">
        <f t="shared" si="10"/>
        <v>160904.35222355046</v>
      </c>
      <c r="X62" s="5">
        <f t="shared" si="10"/>
        <v>165763.66366070177</v>
      </c>
      <c r="Y62" s="5">
        <f t="shared" si="10"/>
        <v>170769.72630325498</v>
      </c>
      <c r="Z62" s="5">
        <f t="shared" si="10"/>
        <v>175926.97203761328</v>
      </c>
      <c r="AA62" s="5">
        <f t="shared" si="10"/>
        <v>181239.96659314915</v>
      </c>
      <c r="AB62" s="5">
        <f t="shared" si="10"/>
        <v>186713.41358426225</v>
      </c>
      <c r="AC62" s="5">
        <f t="shared" si="10"/>
        <v>192352.15867450697</v>
      </c>
      <c r="AD62" s="5">
        <f t="shared" si="10"/>
        <v>198161.19386647714</v>
      </c>
      <c r="AE62" s="5">
        <f t="shared" si="10"/>
        <v>204145.6619212447</v>
      </c>
      <c r="AF62" s="5">
        <f t="shared" si="10"/>
        <v>210310.8609112663</v>
      </c>
      <c r="AG62" s="46">
        <f t="shared" si="10"/>
        <v>216662.24891078655</v>
      </c>
    </row>
    <row r="63" spans="1:33" ht="15.6" thickTop="1" thickBot="1" x14ac:dyDescent="0.35">
      <c r="A63" s="73" t="s">
        <v>87</v>
      </c>
      <c r="B63" s="74"/>
      <c r="E63" s="3"/>
      <c r="F63" s="76"/>
      <c r="G63" s="41" t="s">
        <v>73</v>
      </c>
      <c r="H63" s="5"/>
      <c r="I63" s="5">
        <f>($B$44+$B$45)*(1+I33)^I57</f>
        <v>3322.3031999999998</v>
      </c>
      <c r="J63" s="5">
        <f t="shared" ref="J63:AG63" si="11">($B$44+$B$45)*(1+J33)^J57</f>
        <v>3388.749264</v>
      </c>
      <c r="K63" s="5">
        <f t="shared" si="11"/>
        <v>3456.5242492799998</v>
      </c>
      <c r="L63" s="5">
        <f t="shared" si="11"/>
        <v>3525.6547342655999</v>
      </c>
      <c r="M63" s="5">
        <f t="shared" si="11"/>
        <v>3596.1678289509118</v>
      </c>
      <c r="N63" s="5">
        <f t="shared" si="11"/>
        <v>3668.0911855299305</v>
      </c>
      <c r="O63" s="5">
        <f t="shared" si="11"/>
        <v>3741.453009240528</v>
      </c>
      <c r="P63" s="5">
        <f t="shared" si="11"/>
        <v>3816.2820694253392</v>
      </c>
      <c r="Q63" s="5">
        <f t="shared" si="11"/>
        <v>3892.6077108138456</v>
      </c>
      <c r="R63" s="5">
        <f t="shared" si="11"/>
        <v>3970.4598650301227</v>
      </c>
      <c r="S63" s="5">
        <f t="shared" si="11"/>
        <v>4049.8690623307248</v>
      </c>
      <c r="T63" s="5">
        <f t="shared" si="11"/>
        <v>4130.8664435773399</v>
      </c>
      <c r="U63" s="5">
        <f t="shared" si="11"/>
        <v>4213.4837724488862</v>
      </c>
      <c r="V63" s="5">
        <f t="shared" si="11"/>
        <v>4297.7534478978641</v>
      </c>
      <c r="W63" s="5">
        <f t="shared" si="11"/>
        <v>4383.7085168558206</v>
      </c>
      <c r="X63" s="5">
        <f t="shared" si="11"/>
        <v>4471.3826871929377</v>
      </c>
      <c r="Y63" s="5">
        <f t="shared" si="11"/>
        <v>4560.8103409367968</v>
      </c>
      <c r="Z63" s="5">
        <f t="shared" si="11"/>
        <v>4652.0265477555322</v>
      </c>
      <c r="AA63" s="5">
        <f t="shared" si="11"/>
        <v>4745.0670787106428</v>
      </c>
      <c r="AB63" s="5">
        <f t="shared" si="11"/>
        <v>4839.9684202848557</v>
      </c>
      <c r="AC63" s="5">
        <f t="shared" si="11"/>
        <v>4936.7677886905531</v>
      </c>
      <c r="AD63" s="5">
        <f t="shared" si="11"/>
        <v>5035.5031444643646</v>
      </c>
      <c r="AE63" s="5">
        <f t="shared" si="11"/>
        <v>5136.2132073536504</v>
      </c>
      <c r="AF63" s="5">
        <f t="shared" si="11"/>
        <v>5238.9374715007234</v>
      </c>
      <c r="AG63" s="46">
        <f t="shared" si="11"/>
        <v>5343.716220930738</v>
      </c>
    </row>
    <row r="64" spans="1:33" ht="15" thickTop="1" x14ac:dyDescent="0.3">
      <c r="A64" s="39" t="s">
        <v>88</v>
      </c>
      <c r="B64" s="49">
        <f>(Pomocné!B39*1.2)</f>
        <v>838.84449917843631</v>
      </c>
      <c r="E64" s="3"/>
      <c r="F64" s="77"/>
      <c r="G64" s="41" t="s">
        <v>91</v>
      </c>
      <c r="H64" s="5"/>
      <c r="I64" s="5">
        <f>($I$49)*(1+I34)^I57</f>
        <v>2848444.6348878578</v>
      </c>
      <c r="J64" s="5">
        <f t="shared" ref="J64:AG64" si="12">($I$49)*(1+J34)^J57</f>
        <v>2933897.9739344935</v>
      </c>
      <c r="K64" s="5">
        <f t="shared" si="12"/>
        <v>3021914.9131525285</v>
      </c>
      <c r="L64" s="5">
        <f t="shared" si="12"/>
        <v>3112572.3605471039</v>
      </c>
      <c r="M64" s="5">
        <f t="shared" si="12"/>
        <v>3205949.5313635166</v>
      </c>
      <c r="N64" s="5">
        <f t="shared" si="12"/>
        <v>3302128.0173044223</v>
      </c>
      <c r="O64" s="5">
        <f t="shared" si="12"/>
        <v>3401191.8578235554</v>
      </c>
      <c r="P64" s="5">
        <f t="shared" si="12"/>
        <v>3503227.6135582617</v>
      </c>
      <c r="Q64" s="5">
        <f t="shared" si="12"/>
        <v>3608324.4419650096</v>
      </c>
      <c r="R64" s="5">
        <f t="shared" si="12"/>
        <v>3716574.1752239601</v>
      </c>
      <c r="S64" s="5">
        <f t="shared" si="12"/>
        <v>3828071.4004806788</v>
      </c>
      <c r="T64" s="5">
        <f t="shared" si="12"/>
        <v>3942913.5424950984</v>
      </c>
      <c r="U64" s="5">
        <f t="shared" si="12"/>
        <v>4061200.9487699512</v>
      </c>
      <c r="V64" s="5">
        <f t="shared" si="12"/>
        <v>4183036.9772330504</v>
      </c>
      <c r="W64" s="5">
        <f t="shared" si="12"/>
        <v>4308528.086550042</v>
      </c>
      <c r="X64" s="5">
        <f t="shared" si="12"/>
        <v>4437783.9291465422</v>
      </c>
      <c r="Y64" s="5">
        <f t="shared" si="12"/>
        <v>4570917.4470209386</v>
      </c>
      <c r="Z64" s="5">
        <f t="shared" si="12"/>
        <v>4708044.9704315672</v>
      </c>
      <c r="AA64" s="5">
        <f t="shared" si="12"/>
        <v>4849286.3195445137</v>
      </c>
      <c r="AB64" s="5">
        <f t="shared" si="12"/>
        <v>4994764.9091308489</v>
      </c>
      <c r="AC64" s="5">
        <f t="shared" si="12"/>
        <v>5144607.8564047739</v>
      </c>
      <c r="AD64" s="5">
        <f t="shared" si="12"/>
        <v>5298946.0920969183</v>
      </c>
      <c r="AE64" s="5">
        <f t="shared" si="12"/>
        <v>5457914.4748598253</v>
      </c>
      <c r="AF64" s="5">
        <f t="shared" si="12"/>
        <v>5621651.9091056194</v>
      </c>
      <c r="AG64" s="46">
        <f t="shared" si="12"/>
        <v>5790301.4663787885</v>
      </c>
    </row>
    <row r="65" spans="1:33" ht="15" thickBot="1" x14ac:dyDescent="0.35">
      <c r="A65" s="9" t="s">
        <v>89</v>
      </c>
      <c r="B65" s="43">
        <f>Pomocné!C39*1.2</f>
        <v>2765480.2280464638</v>
      </c>
      <c r="C65" s="4"/>
      <c r="E65" s="3"/>
      <c r="F65" s="65" t="s">
        <v>32</v>
      </c>
      <c r="G65" s="66"/>
      <c r="H65" s="5">
        <f>(H62+H63)-(H59+H60+H58)</f>
        <v>-8659437.7799999993</v>
      </c>
      <c r="I65" s="5">
        <f>(I62+I63+I64)-(I59+I60+I58)</f>
        <v>-3934626.3566302476</v>
      </c>
      <c r="J65" s="5">
        <f t="shared" ref="J65:AG65" si="13">(J62+J63+J64)-(J59+J60+J58)</f>
        <v>-4060658.6116722603</v>
      </c>
      <c r="K65" s="5">
        <f t="shared" si="13"/>
        <v>-4190626.3408751679</v>
      </c>
      <c r="L65" s="5">
        <f>(L62+L63+L64)-(L59+L60+L58)</f>
        <v>-4324650.7419142406</v>
      </c>
      <c r="M65" s="5">
        <f t="shared" si="13"/>
        <v>-4462856.7164778057</v>
      </c>
      <c r="N65" s="5">
        <f t="shared" si="13"/>
        <v>-4605372.9829949094</v>
      </c>
      <c r="O65" s="5">
        <f t="shared" si="13"/>
        <v>-4752332.1927859932</v>
      </c>
      <c r="P65" s="5">
        <f t="shared" si="13"/>
        <v>-4903871.0497404728</v>
      </c>
      <c r="Q65" s="5">
        <f t="shared" si="13"/>
        <v>-5060130.4336280562</v>
      </c>
      <c r="R65" s="5">
        <f t="shared" si="13"/>
        <v>-5221255.5271541961</v>
      </c>
      <c r="S65" s="5">
        <f t="shared" si="13"/>
        <v>-5387395.946873052</v>
      </c>
      <c r="T65" s="5">
        <f t="shared" si="13"/>
        <v>-5558705.8780751061</v>
      </c>
      <c r="U65" s="5">
        <f t="shared" si="13"/>
        <v>-5929385.2083378779</v>
      </c>
      <c r="V65" s="5">
        <f t="shared" si="13"/>
        <v>-5917474.697887646</v>
      </c>
      <c r="W65" s="5">
        <f t="shared" si="13"/>
        <v>-6105266.072829389</v>
      </c>
      <c r="X65" s="5">
        <f t="shared" si="13"/>
        <v>-6298892.2314945571</v>
      </c>
      <c r="Y65" s="5">
        <f t="shared" si="13"/>
        <v>-6498532.3739247052</v>
      </c>
      <c r="Z65" s="5">
        <f t="shared" si="13"/>
        <v>-6704371.1687017195</v>
      </c>
      <c r="AA65" s="5">
        <f t="shared" si="13"/>
        <v>-6916598.9192451602</v>
      </c>
      <c r="AB65" s="5">
        <f t="shared" si="13"/>
        <v>-7135411.7351572653</v>
      </c>
      <c r="AC65" s="5">
        <f t="shared" si="13"/>
        <v>-7361011.7087686416</v>
      </c>
      <c r="AD65" s="5">
        <f t="shared" si="13"/>
        <v>-7593607.0970424777</v>
      </c>
      <c r="AE65" s="5">
        <f t="shared" si="13"/>
        <v>-7833412.5089995582</v>
      </c>
      <c r="AF65" s="5">
        <f t="shared" si="13"/>
        <v>-8080649.0988317151</v>
      </c>
      <c r="AG65" s="46">
        <f t="shared" si="13"/>
        <v>-8320618.5345245972</v>
      </c>
    </row>
    <row r="66" spans="1:33" ht="15.6" thickTop="1" thickBot="1" x14ac:dyDescent="0.35">
      <c r="E66" s="4"/>
      <c r="F66" s="65" t="s">
        <v>33</v>
      </c>
      <c r="G66" s="66"/>
      <c r="H66" s="5">
        <f>H65</f>
        <v>-8659437.7799999993</v>
      </c>
      <c r="I66" s="5">
        <f t="shared" ref="I66:AG66" si="14">I65*(1+I35)^(-I57)</f>
        <v>-3747263.196790712</v>
      </c>
      <c r="J66" s="5">
        <f t="shared" si="14"/>
        <v>-3683137.0627412791</v>
      </c>
      <c r="K66" s="5">
        <f t="shared" si="14"/>
        <v>-3620020.5946443514</v>
      </c>
      <c r="L66" s="5">
        <f t="shared" si="14"/>
        <v>-3557900.8679833943</v>
      </c>
      <c r="M66" s="5">
        <f t="shared" si="14"/>
        <v>-3496765.0145598692</v>
      </c>
      <c r="N66" s="5">
        <f t="shared" si="14"/>
        <v>-3436600.2271651551</v>
      </c>
      <c r="O66" s="5">
        <f t="shared" si="14"/>
        <v>-3377393.7639893466</v>
      </c>
      <c r="P66" s="5">
        <f t="shared" si="14"/>
        <v>-3319132.9527772903</v>
      </c>
      <c r="Q66" s="5">
        <f t="shared" si="14"/>
        <v>-3261805.1947416738</v>
      </c>
      <c r="R66" s="5">
        <f t="shared" si="14"/>
        <v>-3205397.9682429051</v>
      </c>
      <c r="S66" s="5">
        <f t="shared" si="14"/>
        <v>-3149898.8322448903</v>
      </c>
      <c r="T66" s="5">
        <f t="shared" si="14"/>
        <v>-3095295.4295557658</v>
      </c>
      <c r="U66" s="5">
        <f t="shared" si="14"/>
        <v>-3144479.572181975</v>
      </c>
      <c r="V66" s="5">
        <f t="shared" si="14"/>
        <v>-2988726.8325648899</v>
      </c>
      <c r="W66" s="5">
        <f t="shared" si="14"/>
        <v>-2936737.3694256465</v>
      </c>
      <c r="X66" s="5">
        <f t="shared" si="14"/>
        <v>-2885595.1070297789</v>
      </c>
      <c r="Y66" s="5">
        <f t="shared" si="14"/>
        <v>-2835288.1490752697</v>
      </c>
      <c r="Z66" s="5">
        <f t="shared" si="14"/>
        <v>-2785804.6984936115</v>
      </c>
      <c r="AA66" s="5">
        <f t="shared" si="14"/>
        <v>-2737133.059409976</v>
      </c>
      <c r="AB66" s="5">
        <f t="shared" si="14"/>
        <v>-2689261.6389493616</v>
      </c>
      <c r="AC66" s="5">
        <f t="shared" si="14"/>
        <v>-2642178.9488951582</v>
      </c>
      <c r="AD66" s="5">
        <f t="shared" si="14"/>
        <v>-2595873.607206428</v>
      </c>
      <c r="AE66" s="5">
        <f t="shared" si="14"/>
        <v>-2550334.3393998379</v>
      </c>
      <c r="AF66" s="5">
        <f t="shared" si="14"/>
        <v>-2505549.9798021307</v>
      </c>
      <c r="AG66" s="46">
        <f t="shared" si="14"/>
        <v>-2457101.715484885</v>
      </c>
    </row>
    <row r="67" spans="1:33" ht="15.6" thickTop="1" thickBot="1" x14ac:dyDescent="0.35">
      <c r="A67" s="73" t="s">
        <v>118</v>
      </c>
      <c r="B67" s="74"/>
      <c r="C67" s="4"/>
      <c r="F67" s="65" t="s">
        <v>34</v>
      </c>
      <c r="G67" s="66"/>
      <c r="H67" s="67">
        <f>SUM(H66:AG66)</f>
        <v>-85364113.903355598</v>
      </c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  <c r="AC67" s="68"/>
      <c r="AD67" s="68"/>
      <c r="AE67" s="68"/>
      <c r="AF67" s="68"/>
      <c r="AG67" s="69"/>
    </row>
    <row r="68" spans="1:33" ht="16.8" thickTop="1" x14ac:dyDescent="0.3">
      <c r="A68" s="53" t="s">
        <v>119</v>
      </c>
      <c r="B68" s="54">
        <v>1500</v>
      </c>
      <c r="C68" s="2"/>
      <c r="F68" s="65" t="s">
        <v>42</v>
      </c>
      <c r="G68" s="66"/>
      <c r="H68" s="5" t="s">
        <v>41</v>
      </c>
      <c r="I68" s="5">
        <f>I66</f>
        <v>-3747263.196790712</v>
      </c>
      <c r="J68" s="5">
        <f>I68+J66</f>
        <v>-7430400.2595319916</v>
      </c>
      <c r="K68" s="5">
        <f>J68+K66</f>
        <v>-11050420.854176342</v>
      </c>
      <c r="L68" s="5">
        <f t="shared" ref="L68:AG68" si="15">K68+L66</f>
        <v>-14608321.722159736</v>
      </c>
      <c r="M68" s="5">
        <f t="shared" si="15"/>
        <v>-18105086.736719605</v>
      </c>
      <c r="N68" s="5">
        <f t="shared" si="15"/>
        <v>-21541686.96388476</v>
      </c>
      <c r="O68" s="5">
        <f t="shared" si="15"/>
        <v>-24919080.727874108</v>
      </c>
      <c r="P68" s="5">
        <f t="shared" si="15"/>
        <v>-28238213.680651397</v>
      </c>
      <c r="Q68" s="5">
        <f t="shared" si="15"/>
        <v>-31500018.87539307</v>
      </c>
      <c r="R68" s="5">
        <f t="shared" si="15"/>
        <v>-34705416.843635976</v>
      </c>
      <c r="S68" s="5">
        <f t="shared" si="15"/>
        <v>-37855315.675880864</v>
      </c>
      <c r="T68" s="5">
        <f t="shared" si="15"/>
        <v>-40950611.105436631</v>
      </c>
      <c r="U68" s="5">
        <f t="shared" si="15"/>
        <v>-44095090.677618608</v>
      </c>
      <c r="V68" s="5">
        <f t="shared" si="15"/>
        <v>-47083817.510183498</v>
      </c>
      <c r="W68" s="5">
        <f t="shared" si="15"/>
        <v>-50020554.879609145</v>
      </c>
      <c r="X68" s="5">
        <f t="shared" si="15"/>
        <v>-52906149.986638926</v>
      </c>
      <c r="Y68" s="5">
        <f t="shared" si="15"/>
        <v>-55741438.135714196</v>
      </c>
      <c r="Z68" s="5">
        <f t="shared" si="15"/>
        <v>-58527242.83420781</v>
      </c>
      <c r="AA68" s="5">
        <f t="shared" si="15"/>
        <v>-61264375.893617786</v>
      </c>
      <c r="AB68" s="5">
        <f t="shared" si="15"/>
        <v>-63953637.532567151</v>
      </c>
      <c r="AC68" s="5">
        <f t="shared" si="15"/>
        <v>-66595816.481462307</v>
      </c>
      <c r="AD68" s="5">
        <f t="shared" si="15"/>
        <v>-69191690.088668734</v>
      </c>
      <c r="AE68" s="5">
        <f t="shared" si="15"/>
        <v>-71742024.428068578</v>
      </c>
      <c r="AF68" s="5">
        <f t="shared" si="15"/>
        <v>-74247574.40787071</v>
      </c>
      <c r="AG68" s="46">
        <f t="shared" si="15"/>
        <v>-76704676.123355597</v>
      </c>
    </row>
    <row r="69" spans="1:33" ht="16.8" thickBot="1" x14ac:dyDescent="0.35">
      <c r="A69" s="7" t="s">
        <v>120</v>
      </c>
      <c r="B69" s="55">
        <v>80</v>
      </c>
      <c r="E69" s="4"/>
      <c r="F69" s="98" t="s">
        <v>43</v>
      </c>
      <c r="G69" s="99"/>
      <c r="H69" s="17" t="s">
        <v>41</v>
      </c>
      <c r="I69" s="17">
        <f>H58</f>
        <v>8659437.7799999993</v>
      </c>
      <c r="J69" s="17">
        <f>I69</f>
        <v>8659437.7799999993</v>
      </c>
      <c r="K69" s="17">
        <f t="shared" ref="K69:AF69" si="16">J69</f>
        <v>8659437.7799999993</v>
      </c>
      <c r="L69" s="17">
        <f t="shared" si="16"/>
        <v>8659437.7799999993</v>
      </c>
      <c r="M69" s="17">
        <f t="shared" si="16"/>
        <v>8659437.7799999993</v>
      </c>
      <c r="N69" s="17">
        <f t="shared" si="16"/>
        <v>8659437.7799999993</v>
      </c>
      <c r="O69" s="17">
        <f t="shared" si="16"/>
        <v>8659437.7799999993</v>
      </c>
      <c r="P69" s="17">
        <f t="shared" si="16"/>
        <v>8659437.7799999993</v>
      </c>
      <c r="Q69" s="17">
        <f t="shared" si="16"/>
        <v>8659437.7799999993</v>
      </c>
      <c r="R69" s="17">
        <f t="shared" si="16"/>
        <v>8659437.7799999993</v>
      </c>
      <c r="S69" s="17">
        <f t="shared" si="16"/>
        <v>8659437.7799999993</v>
      </c>
      <c r="T69" s="17">
        <f t="shared" si="16"/>
        <v>8659437.7799999993</v>
      </c>
      <c r="U69" s="17">
        <f>T69+U58</f>
        <v>8853478.7745680679</v>
      </c>
      <c r="V69" s="17">
        <f t="shared" si="16"/>
        <v>8853478.7745680679</v>
      </c>
      <c r="W69" s="17">
        <f t="shared" si="16"/>
        <v>8853478.7745680679</v>
      </c>
      <c r="X69" s="17">
        <f t="shared" si="16"/>
        <v>8853478.7745680679</v>
      </c>
      <c r="Y69" s="17">
        <f t="shared" si="16"/>
        <v>8853478.7745680679</v>
      </c>
      <c r="Z69" s="17">
        <f t="shared" si="16"/>
        <v>8853478.7745680679</v>
      </c>
      <c r="AA69" s="17">
        <f t="shared" si="16"/>
        <v>8853478.7745680679</v>
      </c>
      <c r="AB69" s="17">
        <f t="shared" si="16"/>
        <v>8853478.7745680679</v>
      </c>
      <c r="AC69" s="17">
        <f t="shared" si="16"/>
        <v>8853478.7745680679</v>
      </c>
      <c r="AD69" s="17">
        <f t="shared" si="16"/>
        <v>8853478.7745680679</v>
      </c>
      <c r="AE69" s="17">
        <f t="shared" si="16"/>
        <v>8853478.7745680679</v>
      </c>
      <c r="AF69" s="17">
        <f t="shared" si="16"/>
        <v>8853478.7745680679</v>
      </c>
      <c r="AG69" s="43">
        <f>AF69+AG58</f>
        <v>8838552.5442166775</v>
      </c>
    </row>
    <row r="70" spans="1:33" ht="15" thickTop="1" x14ac:dyDescent="0.3">
      <c r="A70" s="7" t="s">
        <v>121</v>
      </c>
      <c r="B70" s="55">
        <f>(B69*B68)/1000</f>
        <v>120</v>
      </c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</row>
    <row r="71" spans="1:33" ht="16.2" customHeight="1" x14ac:dyDescent="0.3">
      <c r="A71" s="7" t="s">
        <v>112</v>
      </c>
      <c r="B71" s="55">
        <f>(B70/B86)*B88</f>
        <v>104.57142857142857</v>
      </c>
    </row>
    <row r="72" spans="1:33" ht="15" thickBot="1" x14ac:dyDescent="0.35">
      <c r="A72" s="9" t="s">
        <v>113</v>
      </c>
      <c r="B72" s="43">
        <f>(B70/B86)*B89</f>
        <v>324</v>
      </c>
    </row>
    <row r="73" spans="1:33" ht="15.6" thickTop="1" thickBot="1" x14ac:dyDescent="0.35"/>
    <row r="74" spans="1:33" ht="15.6" thickTop="1" thickBot="1" x14ac:dyDescent="0.35">
      <c r="A74" s="73" t="s">
        <v>115</v>
      </c>
      <c r="B74" s="74"/>
    </row>
    <row r="75" spans="1:33" ht="15" thickTop="1" x14ac:dyDescent="0.3">
      <c r="A75" s="53" t="s">
        <v>109</v>
      </c>
      <c r="B75" s="57">
        <v>45</v>
      </c>
    </row>
    <row r="76" spans="1:33" x14ac:dyDescent="0.3">
      <c r="A76" s="7" t="s">
        <v>108</v>
      </c>
      <c r="B76" s="55">
        <f>(B75*B68)/1000</f>
        <v>67.5</v>
      </c>
    </row>
    <row r="77" spans="1:33" x14ac:dyDescent="0.3">
      <c r="A77" s="7" t="s">
        <v>127</v>
      </c>
      <c r="B77" s="55">
        <f>(B76/B86)*B88</f>
        <v>58.821428571428569</v>
      </c>
    </row>
    <row r="78" spans="1:33" x14ac:dyDescent="0.3">
      <c r="A78" s="7" t="s">
        <v>128</v>
      </c>
      <c r="B78" s="55">
        <f>(B76/B86)*B89</f>
        <v>182.25</v>
      </c>
    </row>
    <row r="79" spans="1:33" x14ac:dyDescent="0.3">
      <c r="A79" s="7" t="s">
        <v>130</v>
      </c>
      <c r="B79" s="55">
        <f>(B76/B86)*B87+1</f>
        <v>181.80357142857144</v>
      </c>
    </row>
    <row r="80" spans="1:33" x14ac:dyDescent="0.3">
      <c r="A80" s="7" t="s">
        <v>131</v>
      </c>
      <c r="B80" s="62">
        <f>B79/B78</f>
        <v>0.99755046051342355</v>
      </c>
    </row>
    <row r="81" spans="1:4" x14ac:dyDescent="0.3">
      <c r="A81" s="50" t="s">
        <v>125</v>
      </c>
      <c r="B81" s="58">
        <v>5000000</v>
      </c>
    </row>
    <row r="82" spans="1:4" ht="15" thickBot="1" x14ac:dyDescent="0.35">
      <c r="A82" s="9" t="s">
        <v>117</v>
      </c>
      <c r="B82" s="43">
        <f>2000000</f>
        <v>2000000</v>
      </c>
    </row>
    <row r="83" spans="1:4" ht="15" thickTop="1" x14ac:dyDescent="0.3"/>
    <row r="84" spans="1:4" ht="15" thickBot="1" x14ac:dyDescent="0.35"/>
    <row r="85" spans="1:4" ht="15.6" thickTop="1" thickBot="1" x14ac:dyDescent="0.35">
      <c r="A85" s="73" t="s">
        <v>110</v>
      </c>
      <c r="B85" s="74"/>
      <c r="C85" s="52"/>
      <c r="D85" s="52"/>
    </row>
    <row r="86" spans="1:4" ht="15" thickTop="1" x14ac:dyDescent="0.3">
      <c r="A86" s="53" t="s">
        <v>111</v>
      </c>
      <c r="B86" s="54">
        <v>140</v>
      </c>
    </row>
    <row r="87" spans="1:4" x14ac:dyDescent="0.3">
      <c r="A87" s="13" t="s">
        <v>130</v>
      </c>
      <c r="B87" s="14">
        <v>375</v>
      </c>
    </row>
    <row r="88" spans="1:4" x14ac:dyDescent="0.3">
      <c r="A88" s="7" t="s">
        <v>112</v>
      </c>
      <c r="B88" s="8">
        <v>122</v>
      </c>
      <c r="C88" s="2"/>
      <c r="D88" s="2"/>
    </row>
    <row r="89" spans="1:4" x14ac:dyDescent="0.3">
      <c r="A89" s="50" t="s">
        <v>113</v>
      </c>
      <c r="B89" s="56">
        <f>378</f>
        <v>378</v>
      </c>
      <c r="C89" s="2"/>
      <c r="D89" s="2"/>
    </row>
    <row r="90" spans="1:4" ht="15" thickBot="1" x14ac:dyDescent="0.35">
      <c r="A90" s="9" t="s">
        <v>114</v>
      </c>
      <c r="B90" s="43">
        <v>4158000</v>
      </c>
      <c r="C90" s="2"/>
      <c r="D90" s="2"/>
    </row>
    <row r="91" spans="1:4" ht="15" thickTop="1" x14ac:dyDescent="0.3">
      <c r="C91" s="2"/>
      <c r="D91" s="2"/>
    </row>
    <row r="94" spans="1:4" ht="15" thickBot="1" x14ac:dyDescent="0.35"/>
    <row r="95" spans="1:4" ht="15.6" thickTop="1" thickBot="1" x14ac:dyDescent="0.35">
      <c r="A95" s="73" t="s">
        <v>118</v>
      </c>
      <c r="B95" s="74"/>
    </row>
    <row r="96" spans="1:4" ht="16.8" thickTop="1" x14ac:dyDescent="0.3">
      <c r="A96" s="53" t="s">
        <v>119</v>
      </c>
      <c r="B96" s="54">
        <v>1500</v>
      </c>
    </row>
    <row r="97" spans="1:15" ht="16.2" x14ac:dyDescent="0.3">
      <c r="A97" s="7" t="s">
        <v>122</v>
      </c>
      <c r="B97" s="55">
        <v>45</v>
      </c>
    </row>
    <row r="98" spans="1:15" ht="15" thickBot="1" x14ac:dyDescent="0.35">
      <c r="A98" s="9" t="s">
        <v>121</v>
      </c>
      <c r="B98" s="59">
        <f>(B97*B96)/1000</f>
        <v>67.5</v>
      </c>
      <c r="D98" s="2"/>
    </row>
    <row r="99" spans="1:15" ht="15.6" thickTop="1" thickBot="1" x14ac:dyDescent="0.35">
      <c r="D99" s="2"/>
    </row>
    <row r="100" spans="1:15" ht="15.6" thickTop="1" thickBot="1" x14ac:dyDescent="0.35">
      <c r="A100" s="73" t="s">
        <v>115</v>
      </c>
      <c r="B100" s="74"/>
      <c r="D100" s="2"/>
    </row>
    <row r="101" spans="1:15" ht="15" thickTop="1" x14ac:dyDescent="0.3">
      <c r="A101" s="39" t="s">
        <v>109</v>
      </c>
      <c r="B101" s="49">
        <v>45</v>
      </c>
      <c r="D101" s="2"/>
    </row>
    <row r="102" spans="1:15" ht="15" thickBot="1" x14ac:dyDescent="0.35">
      <c r="A102" s="9" t="s">
        <v>108</v>
      </c>
      <c r="B102" s="60">
        <v>67.5</v>
      </c>
    </row>
    <row r="103" spans="1:15" ht="15" thickTop="1" x14ac:dyDescent="0.3"/>
    <row r="104" spans="1:15" x14ac:dyDescent="0.3">
      <c r="H104" s="2"/>
      <c r="O104" s="2"/>
    </row>
    <row r="105" spans="1:15" ht="15" thickBot="1" x14ac:dyDescent="0.35">
      <c r="G105" s="27"/>
      <c r="H105" s="2"/>
      <c r="N105" s="2"/>
      <c r="O105" s="2"/>
    </row>
    <row r="106" spans="1:15" ht="15.6" thickTop="1" thickBot="1" x14ac:dyDescent="0.35">
      <c r="A106" s="73" t="s">
        <v>124</v>
      </c>
      <c r="B106" s="74"/>
      <c r="G106" s="27"/>
      <c r="H106" s="2"/>
      <c r="N106" s="2"/>
      <c r="O106" s="2"/>
    </row>
    <row r="107" spans="1:15" ht="15" thickTop="1" x14ac:dyDescent="0.3">
      <c r="A107" s="53" t="s">
        <v>123</v>
      </c>
      <c r="B107" s="54">
        <v>182</v>
      </c>
      <c r="G107" s="27"/>
      <c r="H107" s="2"/>
      <c r="N107" s="2"/>
      <c r="O107" s="2"/>
    </row>
    <row r="108" spans="1:15" x14ac:dyDescent="0.3">
      <c r="A108" s="7" t="s">
        <v>127</v>
      </c>
      <c r="B108" s="55">
        <v>58.821428571428569</v>
      </c>
      <c r="D108" s="64"/>
      <c r="G108" s="27"/>
      <c r="H108" s="2"/>
      <c r="N108" s="2"/>
      <c r="O108" s="2"/>
    </row>
    <row r="109" spans="1:15" x14ac:dyDescent="0.3">
      <c r="A109" s="50" t="s">
        <v>129</v>
      </c>
      <c r="B109" s="61">
        <v>182.25</v>
      </c>
      <c r="G109" s="27"/>
      <c r="H109" s="2"/>
      <c r="N109" s="2"/>
      <c r="O109" s="2"/>
    </row>
    <row r="110" spans="1:15" x14ac:dyDescent="0.3">
      <c r="A110" s="50" t="s">
        <v>116</v>
      </c>
      <c r="B110" s="58">
        <v>7500000</v>
      </c>
      <c r="G110" s="27"/>
      <c r="H110" s="2"/>
      <c r="N110" s="2"/>
      <c r="O110" s="2"/>
    </row>
    <row r="111" spans="1:15" ht="15" thickBot="1" x14ac:dyDescent="0.35">
      <c r="A111" s="9" t="s">
        <v>125</v>
      </c>
      <c r="B111" s="43">
        <v>5000000</v>
      </c>
      <c r="G111" s="27"/>
      <c r="H111" s="2"/>
      <c r="N111" s="2"/>
      <c r="O111" s="2"/>
    </row>
    <row r="112" spans="1:15" ht="15" thickTop="1" x14ac:dyDescent="0.3">
      <c r="G112" s="27"/>
      <c r="H112" s="2"/>
      <c r="N112" s="2"/>
      <c r="O112" s="2"/>
    </row>
    <row r="113" spans="1:15" ht="15" thickBot="1" x14ac:dyDescent="0.35">
      <c r="G113" s="27"/>
      <c r="H113" s="2"/>
      <c r="N113" s="2"/>
      <c r="O113" s="2"/>
    </row>
    <row r="114" spans="1:15" ht="15.6" thickTop="1" thickBot="1" x14ac:dyDescent="0.35">
      <c r="A114" s="73" t="s">
        <v>132</v>
      </c>
      <c r="B114" s="74"/>
      <c r="G114" s="27"/>
      <c r="H114" s="2"/>
      <c r="N114" s="2"/>
      <c r="O114" s="2"/>
    </row>
    <row r="115" spans="1:15" ht="15" thickTop="1" x14ac:dyDescent="0.3">
      <c r="A115" s="39" t="s">
        <v>130</v>
      </c>
      <c r="B115" s="49">
        <f>B78</f>
        <v>182.25</v>
      </c>
      <c r="G115" s="4"/>
    </row>
    <row r="116" spans="1:15" ht="15" thickBot="1" x14ac:dyDescent="0.35">
      <c r="A116" s="9" t="s">
        <v>131</v>
      </c>
      <c r="B116" s="63">
        <f>B80</f>
        <v>0.99755046051342355</v>
      </c>
      <c r="G116" s="4"/>
    </row>
    <row r="117" spans="1:15" ht="15" thickTop="1" x14ac:dyDescent="0.3"/>
    <row r="118" spans="1:15" x14ac:dyDescent="0.3">
      <c r="H118" s="2"/>
    </row>
    <row r="119" spans="1:15" x14ac:dyDescent="0.3">
      <c r="G119" s="2"/>
      <c r="H119" s="2"/>
    </row>
    <row r="120" spans="1:15" x14ac:dyDescent="0.3">
      <c r="G120" s="2"/>
      <c r="H120" s="2"/>
    </row>
    <row r="121" spans="1:15" ht="15" thickBot="1" x14ac:dyDescent="0.35">
      <c r="G121" s="2"/>
      <c r="H121" s="2"/>
    </row>
    <row r="122" spans="1:15" ht="15.6" thickTop="1" thickBot="1" x14ac:dyDescent="0.35">
      <c r="A122" s="73" t="s">
        <v>133</v>
      </c>
      <c r="B122" s="74"/>
      <c r="G122" s="2"/>
      <c r="H122" s="2"/>
    </row>
    <row r="123" spans="1:15" ht="15" thickTop="1" x14ac:dyDescent="0.3">
      <c r="A123" s="50" t="s">
        <v>134</v>
      </c>
      <c r="B123" s="58">
        <f>'[1]Ekonomický model'!$H$66</f>
        <v>1917112.1356176618</v>
      </c>
      <c r="G123" s="2"/>
      <c r="H123" s="2"/>
    </row>
    <row r="124" spans="1:15" x14ac:dyDescent="0.3">
      <c r="A124" s="50" t="s">
        <v>135</v>
      </c>
      <c r="B124" s="58">
        <f>[2]List1!$H$67</f>
        <v>6095806.2491700873</v>
      </c>
      <c r="G124" s="2"/>
      <c r="H124" s="2"/>
    </row>
    <row r="125" spans="1:15" ht="15" thickBot="1" x14ac:dyDescent="0.35">
      <c r="A125" s="9" t="s">
        <v>136</v>
      </c>
      <c r="B125" s="43">
        <f>H67</f>
        <v>-85364113.903355598</v>
      </c>
      <c r="G125" s="27"/>
      <c r="H125" s="2"/>
    </row>
    <row r="126" spans="1:15" ht="15" thickTop="1" x14ac:dyDescent="0.3">
      <c r="G126" s="27"/>
      <c r="H126" s="2"/>
    </row>
    <row r="127" spans="1:15" x14ac:dyDescent="0.3">
      <c r="G127" s="27"/>
      <c r="H127" s="2"/>
    </row>
    <row r="128" spans="1:15" x14ac:dyDescent="0.3">
      <c r="G128" s="27"/>
      <c r="H128" s="2"/>
    </row>
    <row r="129" spans="7:17" x14ac:dyDescent="0.3">
      <c r="G129" s="6"/>
      <c r="H129" s="2"/>
    </row>
    <row r="136" spans="7:17" x14ac:dyDescent="0.3">
      <c r="H136" s="2"/>
      <c r="Q136" s="2"/>
    </row>
    <row r="137" spans="7:17" x14ac:dyDescent="0.3">
      <c r="H137" s="2"/>
      <c r="P137" s="2"/>
      <c r="Q137" s="2"/>
    </row>
    <row r="138" spans="7:17" x14ac:dyDescent="0.3">
      <c r="H138" s="2"/>
      <c r="P138" s="2"/>
      <c r="Q138" s="2"/>
    </row>
    <row r="139" spans="7:17" x14ac:dyDescent="0.3">
      <c r="H139" s="2"/>
      <c r="P139" s="2"/>
      <c r="Q139" s="2"/>
    </row>
    <row r="140" spans="7:17" x14ac:dyDescent="0.3">
      <c r="H140" s="2"/>
      <c r="P140" s="2"/>
      <c r="Q140" s="2"/>
    </row>
    <row r="141" spans="7:17" x14ac:dyDescent="0.3">
      <c r="H141" s="2"/>
      <c r="P141" s="2"/>
      <c r="Q141" s="2"/>
    </row>
    <row r="142" spans="7:17" x14ac:dyDescent="0.3">
      <c r="H142" s="2"/>
      <c r="P142" s="2"/>
      <c r="Q142" s="2"/>
    </row>
    <row r="143" spans="7:17" x14ac:dyDescent="0.3">
      <c r="H143" s="2"/>
      <c r="P143" s="2"/>
      <c r="Q143" s="2"/>
    </row>
    <row r="144" spans="7:17" x14ac:dyDescent="0.3">
      <c r="H144" s="2"/>
      <c r="P144" s="2"/>
      <c r="Q144" s="2"/>
    </row>
    <row r="145" spans="7:17" x14ac:dyDescent="0.3">
      <c r="H145" s="2"/>
      <c r="P145" s="2"/>
      <c r="Q145" s="2"/>
    </row>
    <row r="146" spans="7:17" x14ac:dyDescent="0.3">
      <c r="H146" s="2"/>
      <c r="P146" s="2"/>
      <c r="Q146" s="2"/>
    </row>
    <row r="147" spans="7:17" x14ac:dyDescent="0.3">
      <c r="H147" s="2"/>
      <c r="P147" s="2"/>
      <c r="Q147" s="2"/>
    </row>
    <row r="148" spans="7:17" x14ac:dyDescent="0.3">
      <c r="H148" s="2"/>
      <c r="P148" s="2"/>
      <c r="Q148" s="2"/>
    </row>
    <row r="149" spans="7:17" x14ac:dyDescent="0.3">
      <c r="H149" s="2"/>
      <c r="P149" s="2"/>
      <c r="Q149" s="2"/>
    </row>
    <row r="157" spans="7:17" x14ac:dyDescent="0.3">
      <c r="H157" s="2"/>
    </row>
    <row r="158" spans="7:17" x14ac:dyDescent="0.3">
      <c r="G158" s="2"/>
      <c r="H158" s="2"/>
    </row>
    <row r="159" spans="7:17" x14ac:dyDescent="0.3">
      <c r="G159" s="2"/>
      <c r="H159" s="2"/>
    </row>
    <row r="160" spans="7:17" x14ac:dyDescent="0.3">
      <c r="G160" s="2"/>
      <c r="H160" s="2"/>
    </row>
    <row r="161" spans="7:8" x14ac:dyDescent="0.3">
      <c r="G161" s="2"/>
      <c r="H161" s="2"/>
    </row>
    <row r="162" spans="7:8" x14ac:dyDescent="0.3">
      <c r="G162" s="2"/>
      <c r="H162" s="2"/>
    </row>
    <row r="163" spans="7:8" x14ac:dyDescent="0.3">
      <c r="G163" s="2"/>
      <c r="H163" s="2"/>
    </row>
    <row r="164" spans="7:8" x14ac:dyDescent="0.3">
      <c r="G164" s="2"/>
      <c r="H164" s="2"/>
    </row>
    <row r="165" spans="7:8" x14ac:dyDescent="0.3">
      <c r="G165" s="2"/>
      <c r="H165" s="2"/>
    </row>
    <row r="166" spans="7:8" x14ac:dyDescent="0.3">
      <c r="G166" s="2"/>
      <c r="H166" s="2"/>
    </row>
    <row r="167" spans="7:8" x14ac:dyDescent="0.3">
      <c r="G167" s="2"/>
      <c r="H167" s="2"/>
    </row>
    <row r="168" spans="7:8" x14ac:dyDescent="0.3">
      <c r="G168" s="2"/>
      <c r="H168" s="2"/>
    </row>
    <row r="169" spans="7:8" x14ac:dyDescent="0.3">
      <c r="G169" s="2"/>
      <c r="H169" s="2"/>
    </row>
    <row r="170" spans="7:8" x14ac:dyDescent="0.3">
      <c r="G170" s="2"/>
      <c r="H170" s="2"/>
    </row>
  </sheetData>
  <mergeCells count="34">
    <mergeCell ref="A114:B114"/>
    <mergeCell ref="A122:B122"/>
    <mergeCell ref="A95:B95"/>
    <mergeCell ref="A100:B100"/>
    <mergeCell ref="A106:B106"/>
    <mergeCell ref="A85:B85"/>
    <mergeCell ref="A74:B74"/>
    <mergeCell ref="A41:A42"/>
    <mergeCell ref="B54:D54"/>
    <mergeCell ref="B53:D53"/>
    <mergeCell ref="A63:B63"/>
    <mergeCell ref="A1:B1"/>
    <mergeCell ref="A32:D32"/>
    <mergeCell ref="A50:D50"/>
    <mergeCell ref="B51:D51"/>
    <mergeCell ref="A27:B27"/>
    <mergeCell ref="F31:G31"/>
    <mergeCell ref="F68:G68"/>
    <mergeCell ref="F32:G32"/>
    <mergeCell ref="F33:G33"/>
    <mergeCell ref="F35:G35"/>
    <mergeCell ref="F65:G65"/>
    <mergeCell ref="F34:G34"/>
    <mergeCell ref="F44:F46"/>
    <mergeCell ref="F48:F50"/>
    <mergeCell ref="F69:G69"/>
    <mergeCell ref="F66:G66"/>
    <mergeCell ref="F67:G67"/>
    <mergeCell ref="H67:AG67"/>
    <mergeCell ref="B52:D52"/>
    <mergeCell ref="A57:B57"/>
    <mergeCell ref="F62:F64"/>
    <mergeCell ref="F58:F61"/>
    <mergeCell ref="A67:B67"/>
  </mergeCell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5287D-A41A-4C4C-84AE-799C65C3EA72}">
  <dimension ref="A1:F39"/>
  <sheetViews>
    <sheetView workbookViewId="0">
      <selection activeCell="B40" sqref="B40"/>
    </sheetView>
  </sheetViews>
  <sheetFormatPr defaultColWidth="9.109375" defaultRowHeight="14.4" x14ac:dyDescent="0.3"/>
  <cols>
    <col min="1" max="1" width="34" style="1" customWidth="1"/>
    <col min="2" max="2" width="11.88671875" style="1" bestFit="1" customWidth="1"/>
    <col min="3" max="3" width="14" style="1" bestFit="1" customWidth="1"/>
    <col min="4" max="4" width="13" style="1" customWidth="1"/>
    <col min="5" max="16384" width="9.109375" style="1"/>
  </cols>
  <sheetData>
    <row r="1" spans="1:6" x14ac:dyDescent="0.3">
      <c r="A1" s="1" t="s">
        <v>77</v>
      </c>
      <c r="B1" s="1">
        <v>2014</v>
      </c>
    </row>
    <row r="2" spans="1:6" x14ac:dyDescent="0.3">
      <c r="A2" s="1" t="s">
        <v>78</v>
      </c>
      <c r="B2" s="1">
        <v>1593</v>
      </c>
    </row>
    <row r="3" spans="1:6" x14ac:dyDescent="0.3">
      <c r="A3" s="1" t="s">
        <v>79</v>
      </c>
      <c r="B3" s="1">
        <v>1922</v>
      </c>
    </row>
    <row r="4" spans="1:6" x14ac:dyDescent="0.3">
      <c r="A4" s="1" t="s">
        <v>80</v>
      </c>
      <c r="B4" s="1">
        <v>2658</v>
      </c>
    </row>
    <row r="5" spans="1:6" x14ac:dyDescent="0.3">
      <c r="A5" s="1" t="s">
        <v>81</v>
      </c>
      <c r="B5" s="1">
        <v>1936</v>
      </c>
    </row>
    <row r="6" spans="1:6" x14ac:dyDescent="0.3">
      <c r="A6" s="1" t="s">
        <v>82</v>
      </c>
      <c r="B6" s="1">
        <v>3409</v>
      </c>
    </row>
    <row r="7" spans="1:6" x14ac:dyDescent="0.3">
      <c r="A7" s="1" t="s">
        <v>83</v>
      </c>
      <c r="B7" s="1">
        <v>2315</v>
      </c>
    </row>
    <row r="8" spans="1:6" x14ac:dyDescent="0.3">
      <c r="A8" s="1" t="s">
        <v>84</v>
      </c>
      <c r="B8" s="1">
        <v>1964</v>
      </c>
    </row>
    <row r="9" spans="1:6" x14ac:dyDescent="0.3">
      <c r="B9" s="1">
        <f>SUM(B1:B8)</f>
        <v>17811</v>
      </c>
    </row>
    <row r="12" spans="1:6" x14ac:dyDescent="0.3">
      <c r="B12" s="1" t="s">
        <v>95</v>
      </c>
      <c r="C12" s="1" t="s">
        <v>92</v>
      </c>
      <c r="D12" s="1" t="s">
        <v>93</v>
      </c>
    </row>
    <row r="13" spans="1:6" x14ac:dyDescent="0.3">
      <c r="A13" s="1" t="s">
        <v>98</v>
      </c>
      <c r="B13" s="26">
        <f>16192.802/1000</f>
        <v>16.192802</v>
      </c>
      <c r="C13" s="26">
        <f>17379.238/1000</f>
        <v>17.379238000000001</v>
      </c>
      <c r="D13" s="26">
        <f>B13+C13</f>
        <v>33.572040000000001</v>
      </c>
      <c r="F13" s="1">
        <f>C13/B13</f>
        <v>1.0732693452312947</v>
      </c>
    </row>
    <row r="14" spans="1:6" x14ac:dyDescent="0.3">
      <c r="A14" s="1" t="s">
        <v>94</v>
      </c>
      <c r="B14" s="2">
        <v>68619.13</v>
      </c>
      <c r="C14" s="2">
        <v>73646.820000000007</v>
      </c>
      <c r="D14" s="2">
        <f>B14+C14</f>
        <v>142265.95000000001</v>
      </c>
    </row>
    <row r="15" spans="1:6" x14ac:dyDescent="0.3">
      <c r="A15" s="1" t="s">
        <v>96</v>
      </c>
      <c r="B15" s="26">
        <f>(C15/F13)</f>
        <v>44.050244433107714</v>
      </c>
      <c r="C15" s="26">
        <f>(47277.777)/1000</f>
        <v>47.277777</v>
      </c>
      <c r="D15" s="26">
        <f>B15+C15</f>
        <v>91.328021433107722</v>
      </c>
    </row>
    <row r="16" spans="1:6" x14ac:dyDescent="0.3">
      <c r="A16" s="1" t="s">
        <v>94</v>
      </c>
      <c r="B16" s="2">
        <f>C16/F13</f>
        <v>92002.282967208346</v>
      </c>
      <c r="C16" s="2">
        <v>98743.23</v>
      </c>
      <c r="D16" s="2">
        <f t="shared" ref="D16:D18" si="0">B16+C16</f>
        <v>190745.51296720834</v>
      </c>
    </row>
    <row r="17" spans="1:4" x14ac:dyDescent="0.3">
      <c r="A17" s="1" t="s">
        <v>97</v>
      </c>
      <c r="B17" s="1">
        <f>37750/1000</f>
        <v>37.75</v>
      </c>
      <c r="C17" s="6">
        <f>B17*F13</f>
        <v>40.515917782481374</v>
      </c>
      <c r="D17" s="6">
        <f t="shared" si="0"/>
        <v>78.265917782481381</v>
      </c>
    </row>
    <row r="18" spans="1:4" x14ac:dyDescent="0.3">
      <c r="A18" s="1" t="s">
        <v>94</v>
      </c>
      <c r="B18" s="2">
        <v>78843.740000000005</v>
      </c>
      <c r="C18" s="2">
        <f>B18*F13</f>
        <v>84620.569205386448</v>
      </c>
      <c r="D18" s="2">
        <f t="shared" si="0"/>
        <v>163464.30920538644</v>
      </c>
    </row>
    <row r="25" spans="1:4" x14ac:dyDescent="0.3">
      <c r="A25" s="1" t="s">
        <v>96</v>
      </c>
      <c r="B25" s="6">
        <f>D15</f>
        <v>91.328021433107722</v>
      </c>
      <c r="C25" s="2">
        <f>D14</f>
        <v>142265.95000000001</v>
      </c>
    </row>
    <row r="26" spans="1:4" x14ac:dyDescent="0.3">
      <c r="A26" s="1" t="s">
        <v>97</v>
      </c>
      <c r="B26" s="6">
        <f>D17</f>
        <v>78.265917782481381</v>
      </c>
      <c r="C26" s="2">
        <f>D18</f>
        <v>163464.30920538644</v>
      </c>
    </row>
    <row r="27" spans="1:4" x14ac:dyDescent="0.3">
      <c r="A27" s="1" t="s">
        <v>99</v>
      </c>
      <c r="B27" s="1">
        <f>B32*2</f>
        <v>67.144080000000002</v>
      </c>
      <c r="C27" s="51">
        <f>C32*2</f>
        <v>284531.90000000002</v>
      </c>
    </row>
    <row r="28" spans="1:4" x14ac:dyDescent="0.3">
      <c r="A28" s="1" t="s">
        <v>100</v>
      </c>
      <c r="B28" s="1">
        <f>B32*1.6</f>
        <v>53.715264000000005</v>
      </c>
      <c r="C28" s="51">
        <f>C32*1.6</f>
        <v>227625.52000000002</v>
      </c>
    </row>
    <row r="29" spans="1:4" x14ac:dyDescent="0.3">
      <c r="A29" s="1" t="s">
        <v>101</v>
      </c>
      <c r="B29" s="26">
        <f>B31*1.4</f>
        <v>47.000855999999999</v>
      </c>
      <c r="C29" s="51">
        <f>C31*1.4</f>
        <v>199172.33000000002</v>
      </c>
    </row>
    <row r="30" spans="1:4" x14ac:dyDescent="0.3">
      <c r="A30" s="1" t="s">
        <v>102</v>
      </c>
      <c r="B30" s="26">
        <f>B31*1.2</f>
        <v>40.286448</v>
      </c>
      <c r="C30" s="51">
        <f>C31*1.2</f>
        <v>170719.14</v>
      </c>
    </row>
    <row r="31" spans="1:4" x14ac:dyDescent="0.3">
      <c r="A31" s="1" t="s">
        <v>103</v>
      </c>
      <c r="B31" s="26">
        <f>B32</f>
        <v>33.572040000000001</v>
      </c>
      <c r="C31" s="51">
        <f>C32</f>
        <v>142265.95000000001</v>
      </c>
    </row>
    <row r="32" spans="1:4" x14ac:dyDescent="0.3">
      <c r="A32" s="1" t="s">
        <v>98</v>
      </c>
      <c r="B32" s="26">
        <f>D13</f>
        <v>33.572040000000001</v>
      </c>
      <c r="C32" s="2">
        <f>D14</f>
        <v>142265.95000000001</v>
      </c>
    </row>
    <row r="33" spans="1:3" x14ac:dyDescent="0.3">
      <c r="A33" s="1" t="s">
        <v>104</v>
      </c>
      <c r="B33" s="26">
        <f>B31*1.3</f>
        <v>43.643652000000003</v>
      </c>
      <c r="C33" s="2">
        <f>C31*1.3</f>
        <v>184945.73500000002</v>
      </c>
    </row>
    <row r="34" spans="1:3" x14ac:dyDescent="0.3">
      <c r="A34" s="1" t="s">
        <v>105</v>
      </c>
      <c r="B34" s="26">
        <f>B32*1.55</f>
        <v>52.036662000000007</v>
      </c>
      <c r="C34" s="2">
        <f>C32*1.55</f>
        <v>220512.22250000003</v>
      </c>
    </row>
    <row r="35" spans="1:3" x14ac:dyDescent="0.3">
      <c r="A35" s="1" t="s">
        <v>106</v>
      </c>
      <c r="B35" s="1">
        <f>B31*2</f>
        <v>67.144080000000002</v>
      </c>
      <c r="C35" s="2">
        <f>C31*2</f>
        <v>284531.90000000002</v>
      </c>
    </row>
    <row r="36" spans="1:3" x14ac:dyDescent="0.3">
      <c r="A36" s="1" t="s">
        <v>107</v>
      </c>
      <c r="B36" s="6">
        <f>B25</f>
        <v>91.328021433107722</v>
      </c>
      <c r="C36" s="2">
        <f>C25</f>
        <v>142265.95000000001</v>
      </c>
    </row>
    <row r="39" spans="1:3" x14ac:dyDescent="0.3">
      <c r="B39" s="27">
        <f>SUM(B25:B36)</f>
        <v>699.03708264869692</v>
      </c>
      <c r="C39" s="2">
        <f>SUM(C25:C36)</f>
        <v>2304566.8567053867</v>
      </c>
    </row>
  </sheetData>
  <phoneticPr fontId="2" type="noConversion"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Ekonomický model</vt:lpstr>
      <vt:lpstr>Pomocné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Kocháň</dc:creator>
  <cp:lastModifiedBy>Ondřej Kochaň</cp:lastModifiedBy>
  <dcterms:created xsi:type="dcterms:W3CDTF">2023-07-10T13:23:20Z</dcterms:created>
  <dcterms:modified xsi:type="dcterms:W3CDTF">2024-09-25T15:18:48Z</dcterms:modified>
</cp:coreProperties>
</file>