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Nová složka/"/>
    </mc:Choice>
  </mc:AlternateContent>
  <xr:revisionPtr revIDLastSave="462" documentId="8_{031A193A-51B4-4EA7-9333-6D6C979A6413}" xr6:coauthVersionLast="47" xr6:coauthVersionMax="47" xr10:uidLastSave="{75239325-8A73-4EB5-8F67-FA94714FA791}"/>
  <bookViews>
    <workbookView xWindow="-120" yWindow="-120" windowWidth="38640" windowHeight="21120" xr2:uid="{7B324571-8119-4CFE-B441-55FECE36F34D}"/>
  </bookViews>
  <sheets>
    <sheet name="List1" sheetId="1" r:id="rId1"/>
    <sheet name="List2" sheetId="2" r:id="rId2"/>
  </sheets>
  <definedNames>
    <definedName name="_xlchart.v1.0" hidden="1">List1!$I$35:$AG$35</definedName>
    <definedName name="_xlchart.v1.1" hidden="1">List1!$I$31:$AG$31</definedName>
    <definedName name="_xlchart.v1.2" hidden="1">List1!$I$32:$AG$32</definedName>
    <definedName name="_xlchart.v1.3" hidden="1">List1!$I$35:$AG$35</definedName>
    <definedName name="_xlchart.v1.4" hidden="1">List1!$I$33:$AG$33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7" i="1" l="1"/>
  <c r="I45" i="1" l="1"/>
  <c r="B79" i="1"/>
  <c r="B78" i="1"/>
  <c r="B76" i="1"/>
  <c r="B77" i="1" s="1"/>
  <c r="B99" i="1"/>
  <c r="B64" i="1"/>
  <c r="B70" i="1"/>
  <c r="B71" i="1" s="1"/>
  <c r="L45" i="1" l="1"/>
  <c r="X45" i="1"/>
  <c r="W45" i="1"/>
  <c r="Q45" i="1"/>
  <c r="O45" i="1"/>
  <c r="M45" i="1"/>
  <c r="V45" i="1"/>
  <c r="U45" i="1"/>
  <c r="AA45" i="1"/>
  <c r="R45" i="1"/>
  <c r="P45" i="1"/>
  <c r="AD45" i="1"/>
  <c r="AC45" i="1"/>
  <c r="AB45" i="1"/>
  <c r="Y45" i="1"/>
  <c r="T45" i="1"/>
  <c r="S45" i="1"/>
  <c r="AG45" i="1"/>
  <c r="AF45" i="1"/>
  <c r="AE45" i="1"/>
  <c r="N45" i="1"/>
  <c r="K45" i="1"/>
  <c r="Z45" i="1"/>
  <c r="J45" i="1"/>
  <c r="B80" i="1"/>
  <c r="B81" i="1" s="1"/>
  <c r="B90" i="1"/>
  <c r="B65" i="1"/>
  <c r="I49" i="1" s="1"/>
  <c r="I64" i="1" s="1"/>
  <c r="H107" i="1" s="1"/>
  <c r="C27" i="2"/>
  <c r="B27" i="2"/>
  <c r="C28" i="2"/>
  <c r="B28" i="2"/>
  <c r="B33" i="2"/>
  <c r="B34" i="2"/>
  <c r="C29" i="2"/>
  <c r="B29" i="2"/>
  <c r="C30" i="2"/>
  <c r="B30" i="2"/>
  <c r="C33" i="2"/>
  <c r="C34" i="2"/>
  <c r="C35" i="2"/>
  <c r="C36" i="2"/>
  <c r="C31" i="2"/>
  <c r="B35" i="2"/>
  <c r="B36" i="2"/>
  <c r="I44" i="1"/>
  <c r="B72" i="1" l="1"/>
  <c r="C39" i="2"/>
  <c r="C32" i="2"/>
  <c r="B32" i="2"/>
  <c r="B31" i="2"/>
  <c r="C26" i="2"/>
  <c r="C25" i="2"/>
  <c r="B26" i="2"/>
  <c r="B17" i="2"/>
  <c r="B15" i="2"/>
  <c r="C15" i="2"/>
  <c r="D15" i="2"/>
  <c r="B25" i="2" s="1"/>
  <c r="C18" i="2"/>
  <c r="D18" i="2" s="1"/>
  <c r="D16" i="2"/>
  <c r="B16" i="2"/>
  <c r="D14" i="2"/>
  <c r="C13" i="2"/>
  <c r="F13" i="2" s="1"/>
  <c r="B13" i="2"/>
  <c r="D13" i="2" s="1"/>
  <c r="U58" i="1"/>
  <c r="V54" i="1" s="1"/>
  <c r="T49" i="1" l="1"/>
  <c r="U49" i="1"/>
  <c r="AF49" i="1"/>
  <c r="AE49" i="1"/>
  <c r="X49" i="1"/>
  <c r="V49" i="1"/>
  <c r="M49" i="1"/>
  <c r="W49" i="1"/>
  <c r="S49" i="1"/>
  <c r="R49" i="1"/>
  <c r="AG49" i="1"/>
  <c r="Q49" i="1"/>
  <c r="P49" i="1"/>
  <c r="O49" i="1"/>
  <c r="AD49" i="1"/>
  <c r="N49" i="1"/>
  <c r="L49" i="1"/>
  <c r="K49" i="1"/>
  <c r="J49" i="1"/>
  <c r="AC49" i="1"/>
  <c r="AB49" i="1"/>
  <c r="AA49" i="1"/>
  <c r="Z49" i="1"/>
  <c r="Y49" i="1"/>
  <c r="B39" i="2"/>
  <c r="C17" i="2"/>
  <c r="D17" i="2" s="1"/>
  <c r="N64" i="1"/>
  <c r="M107" i="1" s="1"/>
  <c r="M64" i="1"/>
  <c r="L107" i="1" s="1"/>
  <c r="P64" i="1"/>
  <c r="O107" i="1" s="1"/>
  <c r="L64" i="1"/>
  <c r="K107" i="1" s="1"/>
  <c r="AA64" i="1"/>
  <c r="Z107" i="1" s="1"/>
  <c r="K64" i="1"/>
  <c r="J107" i="1" s="1"/>
  <c r="Z64" i="1"/>
  <c r="Y107" i="1" s="1"/>
  <c r="J64" i="1"/>
  <c r="I107" i="1" s="1"/>
  <c r="Y64" i="1"/>
  <c r="X107" i="1" s="1"/>
  <c r="X64" i="1"/>
  <c r="W107" i="1" s="1"/>
  <c r="W64" i="1"/>
  <c r="V107" i="1" s="1"/>
  <c r="AG64" i="1"/>
  <c r="AF107" i="1" s="1"/>
  <c r="AD64" i="1"/>
  <c r="AC107" i="1" s="1"/>
  <c r="V64" i="1"/>
  <c r="U107" i="1" s="1"/>
  <c r="R64" i="1"/>
  <c r="Q107" i="1" s="1"/>
  <c r="AF64" i="1"/>
  <c r="AE107" i="1" s="1"/>
  <c r="AE64" i="1"/>
  <c r="AD107" i="1" s="1"/>
  <c r="AB64" i="1"/>
  <c r="AA107" i="1" s="1"/>
  <c r="U64" i="1"/>
  <c r="T107" i="1" s="1"/>
  <c r="AC64" i="1"/>
  <c r="AB107" i="1" s="1"/>
  <c r="T64" i="1"/>
  <c r="S107" i="1" s="1"/>
  <c r="S64" i="1"/>
  <c r="R107" i="1" s="1"/>
  <c r="Q64" i="1"/>
  <c r="P107" i="1" s="1"/>
  <c r="O64" i="1"/>
  <c r="N107" i="1" s="1"/>
  <c r="B44" i="1" l="1"/>
  <c r="C44" i="1" l="1"/>
  <c r="B9" i="2"/>
  <c r="B28" i="1" s="1"/>
  <c r="B14" i="1"/>
  <c r="I47" i="1" l="1"/>
  <c r="I59" i="1" s="1"/>
  <c r="H106" i="1" s="1"/>
  <c r="I46" i="1"/>
  <c r="I48" i="1" s="1"/>
  <c r="I62" i="1" s="1"/>
  <c r="R46" i="1"/>
  <c r="R48" i="1" s="1"/>
  <c r="W46" i="1"/>
  <c r="W48" i="1" s="1"/>
  <c r="X46" i="1"/>
  <c r="X48" i="1" s="1"/>
  <c r="Y46" i="1"/>
  <c r="Y48" i="1" s="1"/>
  <c r="J46" i="1"/>
  <c r="J48" i="1" s="1"/>
  <c r="Z46" i="1"/>
  <c r="Z48" i="1" s="1"/>
  <c r="K46" i="1"/>
  <c r="K48" i="1" s="1"/>
  <c r="AA46" i="1"/>
  <c r="AA48" i="1" s="1"/>
  <c r="AG46" i="1"/>
  <c r="AG48" i="1" s="1"/>
  <c r="S46" i="1"/>
  <c r="S48" i="1" s="1"/>
  <c r="L46" i="1"/>
  <c r="L48" i="1" s="1"/>
  <c r="AB46" i="1"/>
  <c r="AB48" i="1" s="1"/>
  <c r="M46" i="1"/>
  <c r="M48" i="1" s="1"/>
  <c r="AC46" i="1"/>
  <c r="AC48" i="1" s="1"/>
  <c r="N46" i="1"/>
  <c r="N48" i="1" s="1"/>
  <c r="AD46" i="1"/>
  <c r="AD48" i="1" s="1"/>
  <c r="Q46" i="1"/>
  <c r="Q48" i="1" s="1"/>
  <c r="T46" i="1"/>
  <c r="T48" i="1" s="1"/>
  <c r="U46" i="1"/>
  <c r="U48" i="1" s="1"/>
  <c r="V46" i="1"/>
  <c r="V48" i="1" s="1"/>
  <c r="O46" i="1"/>
  <c r="O48" i="1" s="1"/>
  <c r="AE46" i="1"/>
  <c r="AE48" i="1" s="1"/>
  <c r="P46" i="1"/>
  <c r="P48" i="1" s="1"/>
  <c r="AF46" i="1"/>
  <c r="AF48" i="1" s="1"/>
  <c r="B45" i="1"/>
  <c r="I63" i="1" s="1"/>
  <c r="B43" i="1"/>
  <c r="C45" i="1"/>
  <c r="I60" i="1" s="1"/>
  <c r="B16" i="1"/>
  <c r="B8" i="1"/>
  <c r="D36" i="1"/>
  <c r="D37" i="1"/>
  <c r="I65" i="1" l="1"/>
  <c r="I66" i="1" s="1"/>
  <c r="I50" i="1"/>
  <c r="B46" i="1"/>
  <c r="B47" i="1" s="1"/>
  <c r="C43" i="1"/>
  <c r="D34" i="1"/>
  <c r="D35" i="1"/>
  <c r="B24" i="1"/>
  <c r="V55" i="1"/>
  <c r="S62" i="1" l="1"/>
  <c r="L62" i="1"/>
  <c r="O62" i="1"/>
  <c r="J62" i="1"/>
  <c r="V62" i="1"/>
  <c r="P62" i="1"/>
  <c r="AE62" i="1"/>
  <c r="AC62" i="1"/>
  <c r="AB62" i="1"/>
  <c r="Y62" i="1"/>
  <c r="X62" i="1"/>
  <c r="K62" i="1"/>
  <c r="T62" i="1"/>
  <c r="AF62" i="1"/>
  <c r="N62" i="1"/>
  <c r="R62" i="1"/>
  <c r="M62" i="1"/>
  <c r="Z62" i="1"/>
  <c r="AA62" i="1"/>
  <c r="AG62" i="1"/>
  <c r="U62" i="1"/>
  <c r="Y63" i="1"/>
  <c r="J63" i="1"/>
  <c r="Z63" i="1"/>
  <c r="K63" i="1"/>
  <c r="AA63" i="1"/>
  <c r="L63" i="1"/>
  <c r="AB63" i="1"/>
  <c r="M63" i="1"/>
  <c r="AC63" i="1"/>
  <c r="N63" i="1"/>
  <c r="AD63" i="1"/>
  <c r="O63" i="1"/>
  <c r="AE63" i="1"/>
  <c r="P63" i="1"/>
  <c r="AF63" i="1"/>
  <c r="Q63" i="1"/>
  <c r="AG63" i="1"/>
  <c r="R63" i="1"/>
  <c r="S63" i="1"/>
  <c r="T63" i="1"/>
  <c r="U63" i="1"/>
  <c r="V63" i="1"/>
  <c r="W63" i="1"/>
  <c r="X63" i="1"/>
  <c r="J60" i="1"/>
  <c r="Z60" i="1"/>
  <c r="K60" i="1"/>
  <c r="AA60" i="1"/>
  <c r="L60" i="1"/>
  <c r="AB60" i="1"/>
  <c r="M60" i="1"/>
  <c r="AC60" i="1"/>
  <c r="N60" i="1"/>
  <c r="AD60" i="1"/>
  <c r="O60" i="1"/>
  <c r="AE60" i="1"/>
  <c r="P60" i="1"/>
  <c r="AF60" i="1"/>
  <c r="Q60" i="1"/>
  <c r="AG60" i="1"/>
  <c r="R60" i="1"/>
  <c r="S60" i="1"/>
  <c r="T60" i="1"/>
  <c r="U60" i="1"/>
  <c r="V60" i="1"/>
  <c r="W60" i="1"/>
  <c r="X60" i="1"/>
  <c r="Y60" i="1"/>
  <c r="C46" i="1"/>
  <c r="C47" i="1" s="1"/>
  <c r="D44" i="1"/>
  <c r="B13" i="1"/>
  <c r="S44" i="1"/>
  <c r="S47" i="1" s="1"/>
  <c r="B5" i="1"/>
  <c r="W62" i="1"/>
  <c r="AD62" i="1"/>
  <c r="Q62" i="1"/>
  <c r="W55" i="1"/>
  <c r="Y55" i="1"/>
  <c r="Z55" i="1"/>
  <c r="AB55" i="1"/>
  <c r="AF55" i="1"/>
  <c r="AE55" i="1"/>
  <c r="AG55" i="1"/>
  <c r="AG58" i="1" s="1"/>
  <c r="AC55" i="1"/>
  <c r="AD55" i="1"/>
  <c r="X55" i="1"/>
  <c r="AA55" i="1"/>
  <c r="S59" i="1" l="1"/>
  <c r="R106" i="1" s="1"/>
  <c r="AG44" i="1"/>
  <c r="M44" i="1"/>
  <c r="K44" i="1"/>
  <c r="O44" i="1"/>
  <c r="AC44" i="1"/>
  <c r="AF44" i="1"/>
  <c r="W44" i="1"/>
  <c r="AE44" i="1"/>
  <c r="V44" i="1"/>
  <c r="B10" i="1"/>
  <c r="B22" i="1" s="1"/>
  <c r="D43" i="1"/>
  <c r="T44" i="1"/>
  <c r="Y44" i="1"/>
  <c r="L44" i="1"/>
  <c r="Z44" i="1"/>
  <c r="AD44" i="1"/>
  <c r="N44" i="1"/>
  <c r="Q44" i="1"/>
  <c r="U44" i="1"/>
  <c r="X44" i="1"/>
  <c r="R44" i="1"/>
  <c r="P44" i="1"/>
  <c r="J44" i="1"/>
  <c r="AA44" i="1"/>
  <c r="AB44" i="1"/>
  <c r="S65" i="1" l="1"/>
  <c r="S66" i="1" s="1"/>
  <c r="H58" i="1"/>
  <c r="I68" i="1"/>
  <c r="V47" i="1"/>
  <c r="V59" i="1" s="1"/>
  <c r="U106" i="1" s="1"/>
  <c r="L47" i="1"/>
  <c r="L59" i="1" s="1"/>
  <c r="K106" i="1" s="1"/>
  <c r="T47" i="1"/>
  <c r="T59" i="1" s="1"/>
  <c r="S106" i="1" s="1"/>
  <c r="P47" i="1"/>
  <c r="P59" i="1" s="1"/>
  <c r="O106" i="1" s="1"/>
  <c r="O47" i="1"/>
  <c r="O59" i="1" s="1"/>
  <c r="N106" i="1" s="1"/>
  <c r="J47" i="1"/>
  <c r="J59" i="1" s="1"/>
  <c r="I106" i="1" s="1"/>
  <c r="AF47" i="1"/>
  <c r="AF59" i="1" s="1"/>
  <c r="AE106" i="1" s="1"/>
  <c r="X47" i="1"/>
  <c r="X59" i="1" s="1"/>
  <c r="W106" i="1" s="1"/>
  <c r="K47" i="1"/>
  <c r="K59" i="1" s="1"/>
  <c r="J106" i="1" s="1"/>
  <c r="AA47" i="1"/>
  <c r="AA59" i="1" s="1"/>
  <c r="Z106" i="1" s="1"/>
  <c r="M47" i="1"/>
  <c r="M59" i="1" s="1"/>
  <c r="L106" i="1" s="1"/>
  <c r="Y47" i="1"/>
  <c r="Y59" i="1" s="1"/>
  <c r="X106" i="1" s="1"/>
  <c r="AE47" i="1"/>
  <c r="AE59" i="1" s="1"/>
  <c r="AD106" i="1" s="1"/>
  <c r="AG47" i="1"/>
  <c r="AG59" i="1" s="1"/>
  <c r="AF106" i="1" s="1"/>
  <c r="AB47" i="1"/>
  <c r="AB59" i="1" s="1"/>
  <c r="AA106" i="1" s="1"/>
  <c r="W47" i="1"/>
  <c r="W59" i="1" s="1"/>
  <c r="V106" i="1" s="1"/>
  <c r="R47" i="1"/>
  <c r="R59" i="1" s="1"/>
  <c r="Q106" i="1" s="1"/>
  <c r="AC47" i="1"/>
  <c r="AC59" i="1" s="1"/>
  <c r="AB106" i="1" s="1"/>
  <c r="U47" i="1"/>
  <c r="U59" i="1" s="1"/>
  <c r="T106" i="1" s="1"/>
  <c r="Q47" i="1"/>
  <c r="Q59" i="1" s="1"/>
  <c r="P106" i="1" s="1"/>
  <c r="N47" i="1"/>
  <c r="N59" i="1" s="1"/>
  <c r="M106" i="1" s="1"/>
  <c r="AD47" i="1"/>
  <c r="AD59" i="1" s="1"/>
  <c r="AC106" i="1" s="1"/>
  <c r="Z47" i="1"/>
  <c r="Z59" i="1" s="1"/>
  <c r="Y106" i="1" s="1"/>
  <c r="W65" i="1" l="1"/>
  <c r="Y65" i="1"/>
  <c r="Y66" i="1" s="1"/>
  <c r="AA65" i="1"/>
  <c r="AA66" i="1" s="1"/>
  <c r="Z65" i="1"/>
  <c r="Z66" i="1" s="1"/>
  <c r="AD65" i="1"/>
  <c r="AD66" i="1" s="1"/>
  <c r="N65" i="1"/>
  <c r="N66" i="1" s="1"/>
  <c r="Q65" i="1"/>
  <c r="Q66" i="1" s="1"/>
  <c r="U65" i="1"/>
  <c r="U66" i="1" s="1"/>
  <c r="AC65" i="1"/>
  <c r="AC66" i="1" s="1"/>
  <c r="V65" i="1"/>
  <c r="V66" i="1" s="1"/>
  <c r="M65" i="1"/>
  <c r="M66" i="1" s="1"/>
  <c r="K65" i="1"/>
  <c r="K66" i="1" s="1"/>
  <c r="X65" i="1"/>
  <c r="AF65" i="1"/>
  <c r="AF66" i="1" s="1"/>
  <c r="J65" i="1"/>
  <c r="J66" i="1" s="1"/>
  <c r="O65" i="1"/>
  <c r="P65" i="1"/>
  <c r="T65" i="1"/>
  <c r="T66" i="1" s="1"/>
  <c r="L65" i="1"/>
  <c r="L66" i="1" s="1"/>
  <c r="R65" i="1"/>
  <c r="R66" i="1" s="1"/>
  <c r="AB65" i="1"/>
  <c r="AB66" i="1" s="1"/>
  <c r="AG65" i="1"/>
  <c r="AG66" i="1" s="1"/>
  <c r="AE65" i="1"/>
  <c r="AE66" i="1" s="1"/>
  <c r="W66" i="1"/>
  <c r="I69" i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H65" i="1"/>
  <c r="H66" i="1" s="1"/>
  <c r="J68" i="1" l="1"/>
  <c r="K68" i="1" s="1"/>
  <c r="L68" i="1" s="1"/>
  <c r="M68" i="1" s="1"/>
  <c r="N68" i="1" s="1"/>
  <c r="P66" i="1"/>
  <c r="X66" i="1"/>
  <c r="O66" i="1"/>
  <c r="H67" i="1" l="1"/>
  <c r="O68" i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</calcChain>
</file>

<file path=xl/sharedStrings.xml><?xml version="1.0" encoding="utf-8"?>
<sst xmlns="http://schemas.openxmlformats.org/spreadsheetml/2006/main" count="181" uniqueCount="134">
  <si>
    <t>cena střídače</t>
  </si>
  <si>
    <t>cena za práci</t>
  </si>
  <si>
    <t>počet panelů</t>
  </si>
  <si>
    <t>cena konstrukce Kč/W</t>
  </si>
  <si>
    <t xml:space="preserve">cena konstrukce </t>
  </si>
  <si>
    <t>cena panelu Kč/ks</t>
  </si>
  <si>
    <t>počáteční investice</t>
  </si>
  <si>
    <t>náklady</t>
  </si>
  <si>
    <t>výnosy</t>
  </si>
  <si>
    <t>cena za variabilní</t>
  </si>
  <si>
    <t>cena za fixní</t>
  </si>
  <si>
    <t>eskalace ceny fix</t>
  </si>
  <si>
    <t>eskalace ceny variabilní</t>
  </si>
  <si>
    <t>diskont</t>
  </si>
  <si>
    <t>vyrobený výkon za rok MWh</t>
  </si>
  <si>
    <t>spotřeba MWh</t>
  </si>
  <si>
    <t>jistič Kč/měs</t>
  </si>
  <si>
    <t>stálá platba Kč/měs</t>
  </si>
  <si>
    <t>daň Kč/MWh</t>
  </si>
  <si>
    <t>syst. služby Kč/MWh</t>
  </si>
  <si>
    <t>tarif obch. Kč/MWh</t>
  </si>
  <si>
    <t>tarif distr. Kč/MWh</t>
  </si>
  <si>
    <t>elektřina var</t>
  </si>
  <si>
    <t>varianta 0</t>
  </si>
  <si>
    <t>invest. do FVE</t>
  </si>
  <si>
    <t>porovnání</t>
  </si>
  <si>
    <t>eskalace ceny střídačů</t>
  </si>
  <si>
    <t>degradace po T letech</t>
  </si>
  <si>
    <t>T doba života panelů</t>
  </si>
  <si>
    <t>degradovaný výkon</t>
  </si>
  <si>
    <t>eskalace spotřeby</t>
  </si>
  <si>
    <t>průběh výkonů</t>
  </si>
  <si>
    <t>CF</t>
  </si>
  <si>
    <t>DCF</t>
  </si>
  <si>
    <t>NPV</t>
  </si>
  <si>
    <t>položky ceníku</t>
  </si>
  <si>
    <t>Eskalace cen</t>
  </si>
  <si>
    <t>vstupní data do degradační křivky panelů</t>
  </si>
  <si>
    <t>vstupní data spotřeby</t>
  </si>
  <si>
    <t>položka</t>
  </si>
  <si>
    <t>typ</t>
  </si>
  <si>
    <t>-</t>
  </si>
  <si>
    <t>kumulativní DCF</t>
  </si>
  <si>
    <t>hranice poč. investice</t>
  </si>
  <si>
    <t>odpis za rok</t>
  </si>
  <si>
    <t>aktuální hodnota střídače</t>
  </si>
  <si>
    <t>ekalace ceny fixní</t>
  </si>
  <si>
    <t>výkon panelu kWp</t>
  </si>
  <si>
    <t>počet střídačů</t>
  </si>
  <si>
    <t>celkem za střídače</t>
  </si>
  <si>
    <t>počet montážníků</t>
  </si>
  <si>
    <t>projekce 1 kWh</t>
  </si>
  <si>
    <t>instalovaný výkon kWp</t>
  </si>
  <si>
    <t>cena za zprovoznění</t>
  </si>
  <si>
    <t>podíl rezervy</t>
  </si>
  <si>
    <t>rezervy</t>
  </si>
  <si>
    <t xml:space="preserve">dotace </t>
  </si>
  <si>
    <t>cena za montážníka 1kWp</t>
  </si>
  <si>
    <t>zprovoznění střídače Kč/ks</t>
  </si>
  <si>
    <t>zprovoznění Kč/kWp</t>
  </si>
  <si>
    <t>počát. Inv</t>
  </si>
  <si>
    <t>vst. parametry</t>
  </si>
  <si>
    <t>cena panelů celkem</t>
  </si>
  <si>
    <t>x</t>
  </si>
  <si>
    <t>cena za projekt DSP</t>
  </si>
  <si>
    <t>cena za projekt DPS</t>
  </si>
  <si>
    <t>cena nešíťové infrastruktury</t>
  </si>
  <si>
    <t>činnost POZE Kč/MWh
Kč/měs</t>
  </si>
  <si>
    <t>cena za POZE</t>
  </si>
  <si>
    <t>počet odběratelů</t>
  </si>
  <si>
    <t>celkem za 1 rok pro celý objekt</t>
  </si>
  <si>
    <t>úroveń diskontu</t>
  </si>
  <si>
    <t>rok</t>
  </si>
  <si>
    <t>elektřina fix a POZE</t>
  </si>
  <si>
    <t>eskalace ceny plynu</t>
  </si>
  <si>
    <t>vstupní data do investice 1</t>
  </si>
  <si>
    <t>cena za hlavní materiál(kabely, rozvaděče, trasy</t>
  </si>
  <si>
    <t>963/31</t>
  </si>
  <si>
    <t>962/33</t>
  </si>
  <si>
    <t>961/35</t>
  </si>
  <si>
    <t>960/37</t>
  </si>
  <si>
    <t>959/39</t>
  </si>
  <si>
    <t>958/41</t>
  </si>
  <si>
    <t>957/1</t>
  </si>
  <si>
    <t>956/3</t>
  </si>
  <si>
    <t>celkem za 1 rok pro celý objekt s DPH</t>
  </si>
  <si>
    <t>Ceník elektřiny (statická cena v roce 0) - D01d nultá varianta, D01d FVE</t>
  </si>
  <si>
    <t>Dodané teplo v nultém roce od pražské plynárenské</t>
  </si>
  <si>
    <t>Spotřeba MWh</t>
  </si>
  <si>
    <t>Cena za teplo v nultém roce</t>
  </si>
  <si>
    <t>spotřeba nulta varianta</t>
  </si>
  <si>
    <t>plyn</t>
  </si>
  <si>
    <t>B</t>
  </si>
  <si>
    <t>celkem</t>
  </si>
  <si>
    <t>cena</t>
  </si>
  <si>
    <t>K</t>
  </si>
  <si>
    <t>leden</t>
  </si>
  <si>
    <t>únor</t>
  </si>
  <si>
    <t>srpen</t>
  </si>
  <si>
    <t>březen</t>
  </si>
  <si>
    <t>duben</t>
  </si>
  <si>
    <t>květen</t>
  </si>
  <si>
    <t>červen</t>
  </si>
  <si>
    <t>červenec</t>
  </si>
  <si>
    <t>září</t>
  </si>
  <si>
    <t>říjen</t>
  </si>
  <si>
    <t>listopad</t>
  </si>
  <si>
    <t>prosinec</t>
  </si>
  <si>
    <t>tepelná ztráta před zateplením pro 1 vchod [kWh]</t>
  </si>
  <si>
    <t>Koeficient tepelné ztráty před zateplením [kWh/m2]</t>
  </si>
  <si>
    <t>Model pro 140 kW</t>
  </si>
  <si>
    <t>Instalovaný výkon pro 1 vchod [kW]</t>
  </si>
  <si>
    <t>Spotřeba elektřiny za rok [kWh/rok]</t>
  </si>
  <si>
    <t>Spotřeba kotle za rok [kWh/rok]</t>
  </si>
  <si>
    <t xml:space="preserve">Cena za instalaci </t>
  </si>
  <si>
    <t>Parametry domu po zateplení</t>
  </si>
  <si>
    <t>Cena za instalaci TČ</t>
  </si>
  <si>
    <t>Cena za zateplení</t>
  </si>
  <si>
    <t>spotřeba FVE+TČ</t>
  </si>
  <si>
    <t>Parametry domu v současnosti</t>
  </si>
  <si>
    <r>
      <t>Vytápěná plocha jednoho vchodu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</si>
  <si>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Koeficient tepelné ztráty před zateplením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</si>
  <si>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Tepelná ztráta jednoho vchodu [kW]</t>
  </si>
  <si>
    <r>
      <t>Koeficient tepelné ztráty po zateplení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</si>
  <si>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Instalovaný výkon [kW]</t>
  </si>
  <si>
    <t>Vstupní data tepelného zdroje pro jeden vchod</t>
  </si>
  <si>
    <t>Cena za instalaci elektrokotle</t>
  </si>
  <si>
    <t>Spotřeba elektřiny TČ za rok [MWh/rok]</t>
  </si>
  <si>
    <t>Spotřeba elektřiny elektrokotle za rok [MWh/rok]</t>
  </si>
  <si>
    <t>Potřeba tepla jednoho vchodu za rok [MWh/rok]</t>
  </si>
  <si>
    <t>Průměrný roční topný faktor COP</t>
  </si>
  <si>
    <t>Průměrná roční účinnost</t>
  </si>
  <si>
    <t>přepočtem dle faktur za odběr plynu</t>
  </si>
  <si>
    <t>Změna spotřeby elektrické energie tepelného čerpadla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</si>
</sst>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Kč&quot;"/>
    <numFmt numFmtId="165" formatCode="#,##0\ &quot;Kč&quot;"/>
    <numFmt numFmtId="166" formatCode="0.0%"/>
    <numFmt numFmtId="167" formatCode="0.000"/>
    <numFmt numFmtId="168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165" fontId="1" fillId="0" borderId="20" xfId="0" applyNumberFormat="1" applyFont="1" applyBorder="1" applyAlignment="1">
      <alignment vertical="center"/>
    </xf>
    <xf numFmtId="165" fontId="1" fillId="0" borderId="22" xfId="0" applyNumberFormat="1" applyFont="1" applyBorder="1" applyAlignment="1">
      <alignment vertical="center"/>
    </xf>
    <xf numFmtId="165" fontId="1" fillId="0" borderId="23" xfId="0" applyNumberFormat="1" applyFont="1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9" fontId="0" fillId="2" borderId="30" xfId="0" applyNumberForma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9" fontId="0" fillId="2" borderId="21" xfId="0" applyNumberFormat="1" applyFill="1" applyBorder="1" applyAlignment="1">
      <alignment horizontal="center" vertical="center"/>
    </xf>
    <xf numFmtId="9" fontId="0" fillId="2" borderId="22" xfId="0" applyNumberFormat="1" applyFill="1" applyBorder="1" applyAlignment="1">
      <alignment horizontal="center" vertical="center"/>
    </xf>
    <xf numFmtId="9" fontId="0" fillId="2" borderId="23" xfId="0" applyNumberForma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0" fillId="2" borderId="27" xfId="0" applyNumberFormat="1" applyFill="1" applyBorder="1" applyAlignment="1">
      <alignment horizontal="center" vertical="center"/>
    </xf>
    <xf numFmtId="9" fontId="0" fillId="2" borderId="28" xfId="0" applyNumberFormat="1" applyFill="1" applyBorder="1" applyAlignment="1">
      <alignment horizontal="center" vertical="center"/>
    </xf>
    <xf numFmtId="9" fontId="0" fillId="2" borderId="29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0" xfId="0" applyBorder="1" applyAlignment="1">
      <alignment horizontal="center" vertical="center"/>
    </xf>
    <xf numFmtId="2" fontId="0" fillId="2" borderId="40" xfId="0" applyNumberForma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Diskontovan</a:t>
            </a:r>
            <a:r>
              <a:rPr lang="cs-CZ"/>
              <a:t>é</a:t>
            </a:r>
            <a:r>
              <a:rPr lang="cs-CZ" baseline="0"/>
              <a:t> peněžní toky (DCF) v přůběhu života FVE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722613624920196E-2"/>
          <c:y val="0.15376155881054909"/>
          <c:w val="0.89570091717286671"/>
          <c:h val="0.7500669177114534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List1!$I$57:$AG$57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List1!$I$66:$AG$66</c:f>
              <c:numCache>
                <c:formatCode>#,##0\ "Kč"</c:formatCode>
                <c:ptCount val="25"/>
                <c:pt idx="0">
                  <c:v>1878376.7025347708</c:v>
                </c:pt>
                <c:pt idx="1">
                  <c:v>1836419.34133978</c:v>
                </c:pt>
                <c:pt idx="2">
                  <c:v>1795452.7458168929</c:v>
                </c:pt>
                <c:pt idx="3">
                  <c:v>1755452.1180577248</c:v>
                </c:pt>
                <c:pt idx="4">
                  <c:v>1716393.3151730446</c:v>
                </c:pt>
                <c:pt idx="5">
                  <c:v>1678252.8312070828</c:v>
                </c:pt>
                <c:pt idx="6">
                  <c:v>1641007.7795678689</c:v>
                </c:pt>
                <c:pt idx="7">
                  <c:v>1604635.8759585631</c:v>
                </c:pt>
                <c:pt idx="8">
                  <c:v>1569115.4217951603</c:v>
                </c:pt>
                <c:pt idx="9">
                  <c:v>1534425.2880963788</c:v>
                </c:pt>
                <c:pt idx="10">
                  <c:v>1500544.8998319923</c:v>
                </c:pt>
                <c:pt idx="11">
                  <c:v>1467454.2207162404</c:v>
                </c:pt>
                <c:pt idx="12">
                  <c:v>1332229.6561134714</c:v>
                </c:pt>
                <c:pt idx="13">
                  <c:v>1403564.4502827027</c:v>
                </c:pt>
                <c:pt idx="14">
                  <c:v>1372727.849231102</c:v>
                </c:pt>
                <c:pt idx="15">
                  <c:v>1342605.9103608723</c:v>
                </c:pt>
                <c:pt idx="16">
                  <c:v>1313181.07770173</c:v>
                </c:pt>
                <c:pt idx="17">
                  <c:v>1284436.2514355925</c:v>
                </c:pt>
                <c:pt idx="18">
                  <c:v>1256354.7754634188</c:v>
                </c:pt>
                <c:pt idx="19">
                  <c:v>1228920.4253235657</c:v>
                </c:pt>
                <c:pt idx="20">
                  <c:v>1202117.3964514784</c:v>
                </c:pt>
                <c:pt idx="21">
                  <c:v>1175930.292770816</c:v>
                </c:pt>
                <c:pt idx="22">
                  <c:v>1150344.1156064053</c:v>
                </c:pt>
                <c:pt idx="23">
                  <c:v>1125344.2529097111</c:v>
                </c:pt>
                <c:pt idx="24">
                  <c:v>1105324.2259815324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E-465E-96FD-BA7C2786C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92924671"/>
        <c:axId val="1692924191"/>
      </c:barChart>
      <c:catAx>
        <c:axId val="169292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191"/>
        <c:crosses val="autoZero"/>
        <c:auto val="1"/>
        <c:lblAlgn val="ctr"/>
        <c:lblOffset val="100"/>
        <c:noMultiLvlLbl val="0"/>
      </c:catAx>
      <c:valAx>
        <c:axId val="169292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Kč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kumulativní</a:t>
            </a:r>
            <a:r>
              <a:rPr lang="cs-CZ" baseline="0"/>
              <a:t> DCF v průběhu života FVE s výškou investovaných peněz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520667760564436E-2"/>
          <c:y val="0.17014538817182354"/>
          <c:w val="0.88695588477004716"/>
          <c:h val="0.7474432147099308"/>
        </c:manualLayout>
      </c:layout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List1!$I$68:$AG$68</c:f>
              <c:numCache>
                <c:formatCode>#,##0\ "Kč"</c:formatCode>
                <c:ptCount val="25"/>
                <c:pt idx="0">
                  <c:v>1878376.7025347708</c:v>
                </c:pt>
                <c:pt idx="1">
                  <c:v>3714796.0438745506</c:v>
                </c:pt>
                <c:pt idx="2">
                  <c:v>5510248.7896914436</c:v>
                </c:pt>
                <c:pt idx="3">
                  <c:v>7265700.9077491686</c:v>
                </c:pt>
                <c:pt idx="4">
                  <c:v>8982094.2229222134</c:v>
                </c:pt>
                <c:pt idx="5">
                  <c:v>10660347.054129297</c:v>
                </c:pt>
                <c:pt idx="6">
                  <c:v>12301354.833697166</c:v>
                </c:pt>
                <c:pt idx="7">
                  <c:v>13905990.70965573</c:v>
                </c:pt>
                <c:pt idx="8">
                  <c:v>15475106.13145089</c:v>
                </c:pt>
                <c:pt idx="9">
                  <c:v>17009531.419547267</c:v>
                </c:pt>
                <c:pt idx="10">
                  <c:v>18510076.319379259</c:v>
                </c:pt>
                <c:pt idx="11">
                  <c:v>19977530.540095501</c:v>
                </c:pt>
                <c:pt idx="12">
                  <c:v>21309760.196208972</c:v>
                </c:pt>
                <c:pt idx="13">
                  <c:v>22713324.646491677</c:v>
                </c:pt>
                <c:pt idx="14">
                  <c:v>24086052.495722778</c:v>
                </c:pt>
                <c:pt idx="15">
                  <c:v>25428658.406083651</c:v>
                </c:pt>
                <c:pt idx="16">
                  <c:v>26741839.48378538</c:v>
                </c:pt>
                <c:pt idx="17">
                  <c:v>28026275.735220972</c:v>
                </c:pt>
                <c:pt idx="18">
                  <c:v>29282630.51068439</c:v>
                </c:pt>
                <c:pt idx="19">
                  <c:v>30511550.936007954</c:v>
                </c:pt>
                <c:pt idx="20">
                  <c:v>31713668.332459431</c:v>
                </c:pt>
                <c:pt idx="21">
                  <c:v>32889598.625230245</c:v>
                </c:pt>
                <c:pt idx="22">
                  <c:v>34039942.74083665</c:v>
                </c:pt>
                <c:pt idx="23">
                  <c:v>35165286.993746363</c:v>
                </c:pt>
                <c:pt idx="24">
                  <c:v>36270611.219727896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7-4DE1-9A6A-5184CB9E8FF5}"/>
            </c:ext>
          </c:extLst>
        </c:ser>
        <c:ser>
          <c:idx val="1"/>
          <c:order val="1"/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List1!$I$69:$AG$69</c:f>
              <c:numCache>
                <c:formatCode>#,##0\ "Kč"</c:formatCode>
                <c:ptCount val="25"/>
                <c:pt idx="0">
                  <c:v>11159437.779999999</c:v>
                </c:pt>
                <c:pt idx="1">
                  <c:v>11159437.779999999</c:v>
                </c:pt>
                <c:pt idx="2">
                  <c:v>11159437.779999999</c:v>
                </c:pt>
                <c:pt idx="3">
                  <c:v>11159437.779999999</c:v>
                </c:pt>
                <c:pt idx="4">
                  <c:v>11159437.779999999</c:v>
                </c:pt>
                <c:pt idx="5">
                  <c:v>11159437.779999999</c:v>
                </c:pt>
                <c:pt idx="6">
                  <c:v>11159437.779999999</c:v>
                </c:pt>
                <c:pt idx="7">
                  <c:v>11159437.779999999</c:v>
                </c:pt>
                <c:pt idx="8">
                  <c:v>11159437.779999999</c:v>
                </c:pt>
                <c:pt idx="9">
                  <c:v>11159437.779999999</c:v>
                </c:pt>
                <c:pt idx="10">
                  <c:v>11159437.779999999</c:v>
                </c:pt>
                <c:pt idx="11">
                  <c:v>11159437.779999999</c:v>
                </c:pt>
                <c:pt idx="12">
                  <c:v>11353478.774568068</c:v>
                </c:pt>
                <c:pt idx="13">
                  <c:v>11353478.774568068</c:v>
                </c:pt>
                <c:pt idx="14">
                  <c:v>11353478.774568068</c:v>
                </c:pt>
                <c:pt idx="15">
                  <c:v>11353478.774568068</c:v>
                </c:pt>
                <c:pt idx="16">
                  <c:v>11353478.774568068</c:v>
                </c:pt>
                <c:pt idx="17">
                  <c:v>11353478.774568068</c:v>
                </c:pt>
                <c:pt idx="18">
                  <c:v>11353478.774568068</c:v>
                </c:pt>
                <c:pt idx="19">
                  <c:v>11353478.774568068</c:v>
                </c:pt>
                <c:pt idx="20">
                  <c:v>11353478.774568068</c:v>
                </c:pt>
                <c:pt idx="21">
                  <c:v>11353478.774568068</c:v>
                </c:pt>
                <c:pt idx="22">
                  <c:v>11353478.774568068</c:v>
                </c:pt>
                <c:pt idx="23">
                  <c:v>11353478.774568068</c:v>
                </c:pt>
                <c:pt idx="24">
                  <c:v>11338552.544216678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77-4DE1-9A6A-5184CB9E8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47976671"/>
        <c:axId val="547976191"/>
      </c:lineChart>
      <c:catAx>
        <c:axId val="54797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191"/>
        <c:crosses val="autoZero"/>
        <c:auto val="1"/>
        <c:lblAlgn val="ctr"/>
        <c:lblOffset val="100"/>
        <c:noMultiLvlLbl val="0"/>
      </c:catAx>
      <c:valAx>
        <c:axId val="547976191"/>
        <c:scaling>
          <c:orientation val="minMax"/>
        </c:scaling>
        <c:delete val="0"/>
        <c:axPos val="l"/>
        <c:numFmt formatCode="#\ ##0\ &quot;Kč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67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Výnosy a náklady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Náklady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List1!$H$105:$AF$105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List1!$H$106:$AF$106</c:f>
              <c:numCache>
                <c:formatCode>#,##0\ "Kč"</c:formatCode>
                <c:ptCount val="25"/>
                <c:pt idx="0">
                  <c:v>938627.97518858104</c:v>
                </c:pt>
                <c:pt idx="1">
                  <c:v>926917.21514140745</c:v>
                </c:pt>
                <c:pt idx="2">
                  <c:v>915238.43742426846</c:v>
                </c:pt>
                <c:pt idx="3">
                  <c:v>903596.94127517694</c:v>
                </c:pt>
                <c:pt idx="4">
                  <c:v>891997.74289003108</c:v>
                </c:pt>
                <c:pt idx="5">
                  <c:v>880445.58640538633</c:v>
                </c:pt>
                <c:pt idx="6">
                  <c:v>868944.95450100466</c:v>
                </c:pt>
                <c:pt idx="7">
                  <c:v>857500.07863464847</c:v>
                </c:pt>
                <c:pt idx="8">
                  <c:v>846114.94892115367</c:v>
                </c:pt>
                <c:pt idx="9">
                  <c:v>834793.32366749004</c:v>
                </c:pt>
                <c:pt idx="10">
                  <c:v>823538.73857507948</c:v>
                </c:pt>
                <c:pt idx="11">
                  <c:v>812354.51562033943</c:v>
                </c:pt>
                <c:pt idx="12">
                  <c:v>801243.77162403369</c:v>
                </c:pt>
                <c:pt idx="13">
                  <c:v>790209.42651970044</c:v>
                </c:pt>
                <c:pt idx="14">
                  <c:v>779254.21133107424</c:v>
                </c:pt>
                <c:pt idx="15">
                  <c:v>768380.67586813681</c:v>
                </c:pt>
                <c:pt idx="16">
                  <c:v>757591.1961510767</c:v>
                </c:pt>
                <c:pt idx="17">
                  <c:v>746887.98157119891</c:v>
                </c:pt>
                <c:pt idx="18">
                  <c:v>736273.0817974814</c:v>
                </c:pt>
                <c:pt idx="19">
                  <c:v>725748.39343723794</c:v>
                </c:pt>
                <c:pt idx="20">
                  <c:v>715315.66645905061</c:v>
                </c:pt>
                <c:pt idx="21">
                  <c:v>704976.51038589224</c:v>
                </c:pt>
                <c:pt idx="22">
                  <c:v>694732.40026608622</c:v>
                </c:pt>
                <c:pt idx="23">
                  <c:v>684584.68242953066</c:v>
                </c:pt>
                <c:pt idx="24">
                  <c:v>674534.58003633784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D-4EB2-9094-40B2106B7861}"/>
            </c:ext>
          </c:extLst>
        </c:ser>
        <c:ser>
          <c:idx val="1"/>
          <c:order val="1"/>
          <c:tx>
            <c:v>Výnosy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List1!$H$105:$AF$105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List1!$H$107:$AF$107</c:f>
              <c:numCache>
                <c:formatCode>#,##0\ "Kč"</c:formatCode>
                <c:ptCount val="25"/>
                <c:pt idx="0">
                  <c:v>2817004.6777233519</c:v>
                </c:pt>
                <c:pt idx="1">
                  <c:v>2763336.5564811877</c:v>
                </c:pt>
                <c:pt idx="2">
                  <c:v>2710691.1832411615</c:v>
                </c:pt>
                <c:pt idx="3">
                  <c:v>2659049.0593329016</c:v>
                </c:pt>
                <c:pt idx="4">
                  <c:v>2608391.0580630759</c:v>
                </c:pt>
                <c:pt idx="5">
                  <c:v>2558698.4176124693</c:v>
                </c:pt>
                <c:pt idx="6">
                  <c:v>2509952.7340688733</c:v>
                </c:pt>
                <c:pt idx="7">
                  <c:v>2462135.9545932114</c:v>
                </c:pt>
                <c:pt idx="8">
                  <c:v>2415230.3707163138</c:v>
                </c:pt>
                <c:pt idx="9">
                  <c:v>2369218.6117638689</c:v>
                </c:pt>
                <c:pt idx="10">
                  <c:v>2324083.6384070721</c:v>
                </c:pt>
                <c:pt idx="11">
                  <c:v>2279808.7363365795</c:v>
                </c:pt>
                <c:pt idx="12">
                  <c:v>2236377.5100574</c:v>
                </c:pt>
                <c:pt idx="13">
                  <c:v>2193773.876802403</c:v>
                </c:pt>
                <c:pt idx="14">
                  <c:v>2151982.0605621762</c:v>
                </c:pt>
                <c:pt idx="15">
                  <c:v>2110986.5862290091</c:v>
                </c:pt>
                <c:pt idx="16">
                  <c:v>2070772.2738528065</c:v>
                </c:pt>
                <c:pt idx="17">
                  <c:v>2031324.2330067917</c:v>
                </c:pt>
                <c:pt idx="18">
                  <c:v>1992627.8572609003</c:v>
                </c:pt>
                <c:pt idx="19">
                  <c:v>1954668.8187608037</c:v>
                </c:pt>
                <c:pt idx="20">
                  <c:v>1917433.0629105291</c:v>
                </c:pt>
                <c:pt idx="21">
                  <c:v>1880906.8031567084</c:v>
                </c:pt>
                <c:pt idx="22">
                  <c:v>1845076.5158724915</c:v>
                </c:pt>
                <c:pt idx="23">
                  <c:v>1809928.9353392418</c:v>
                </c:pt>
                <c:pt idx="24">
                  <c:v>1775451.0488241054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D-4EB2-9094-40B2106B7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657263"/>
        <c:axId val="122664943"/>
      </c:barChart>
      <c:catAx>
        <c:axId val="122657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664943"/>
        <c:crosses val="autoZero"/>
        <c:auto val="1"/>
        <c:lblAlgn val="ctr"/>
        <c:lblOffset val="100"/>
        <c:noMultiLvlLbl val="0"/>
      </c:catAx>
      <c:valAx>
        <c:axId val="12266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Kč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657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List2!$A$25:$A$36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List2!$B$25:$B$36</c:f>
              <c:numCache>
                <c:formatCode>0.00</c:formatCode>
                <c:ptCount val="12"/>
                <c:pt idx="0">
                  <c:v>91.328021433107722</c:v>
                </c:pt>
                <c:pt idx="1">
                  <c:v>78.265917782481381</c:v>
                </c:pt>
                <c:pt idx="2" formatCode="General">
                  <c:v>67.144080000000002</c:v>
                </c:pt>
                <c:pt idx="3" formatCode="General">
                  <c:v>53.715264000000005</c:v>
                </c:pt>
                <c:pt idx="4" formatCode="0.000">
                  <c:v>47.000855999999999</c:v>
                </c:pt>
                <c:pt idx="5" formatCode="0.000">
                  <c:v>40.286448</c:v>
                </c:pt>
                <c:pt idx="6" formatCode="0.000">
                  <c:v>33.572040000000001</c:v>
                </c:pt>
                <c:pt idx="7" formatCode="0.000">
                  <c:v>33.572040000000001</c:v>
                </c:pt>
                <c:pt idx="8" formatCode="0.000">
                  <c:v>43.643652000000003</c:v>
                </c:pt>
                <c:pt idx="9" formatCode="0.000">
                  <c:v>52.036662000000007</c:v>
                </c:pt>
                <c:pt idx="10" formatCode="General">
                  <c:v>67.144080000000002</c:v>
                </c:pt>
                <c:pt idx="11">
                  <c:v>91.328021433107722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8-440A-8B1B-60272FEC9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744032"/>
        <c:axId val="116742592"/>
      </c:lineChart>
      <c:catAx>
        <c:axId val="11674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2592"/>
        <c:crosses val="autoZero"/>
        <c:auto val="1"/>
        <c:lblAlgn val="ctr"/>
        <c:lblOffset val="100"/>
        <c:noMultiLvlLbl val="0"/>
      </c:catAx>
      <c:valAx>
        <c:axId val="11674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_xlchart.v1.2</cx:f>
      </cx:numDim>
    </cx:data>
    <cx:data id="1">
      <cx:strDim type="cat">
        <cx:f dir="row">_xlchart.v1.1</cx:f>
      </cx:strDim>
      <cx:numDim type="val">
        <cx:f dir="row">_xlchart.v1.3</cx:f>
      </cx:numDim>
    </cx:data>
  </cx:chartData>
  <cx:chart>
    <cx:title pos="t" align="ctr" overlay="0">
      <cx:tx>
        <cx:txData>
          <cx:v>Predikce průběhu eskalace ceny variabilních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variabilních nákladů za elektrickou energii</a:t>
          </a:r>
        </a:p>
      </cx:txPr>
    </cx:title>
    <cx:plotArea>
      <cx:plotAreaRegion>
        <cx:series layoutId="waterfall" uniqueId="{B46BAAA4-3560-4C5B-93B1-9EAC315AE8FD}" formatIdx="0">
          <cx:dataLabels pos="outEnd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  <cx:series layoutId="waterfall" hidden="1" uniqueId="{00000005-3F62-43D9-847E-8229CC2DCAFE}" formatIdx="1">
          <cx:dataLabels pos="outEnd">
            <cx:visibility seriesName="0" categoryName="0" value="1"/>
            <cx:separator>, </cx:separator>
          </cx:dataLabels>
          <cx:dataId val="1"/>
          <cx:layoutPr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</cx:f>
      </cx:numDim>
    </cx:data>
  </cx:chartData>
  <cx:chart>
    <cx:title pos="t" align="ctr" overlay="0">
      <cx:tx>
        <cx:txData>
          <cx:v>Predikce průběhu eskalace ceny fixních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fixních nákladů za elektrickou energii</a:t>
          </a:r>
        </a:p>
      </cx:txPr>
    </cx:title>
    <cx:plotArea>
      <cx:plotAreaRegion>
        <cx:series layoutId="waterfall" uniqueId="{589EC23C-A16E-47E6-88E1-F4D33E74F5CB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Průběh eskalace diskontu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Průběh eskalace diskontu</a:t>
          </a:r>
        </a:p>
      </cx:txPr>
    </cx:title>
    <cx:plotArea>
      <cx:plotAreaRegion>
        <cx:series layoutId="waterfall" uniqueId="{13704D54-87B0-4056-ABDB-3222D4D62AF8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microsoft.com/office/2014/relationships/chartEx" Target="../charts/chartEx3.xml"/><Relationship Id="rId4" Type="http://schemas.microsoft.com/office/2014/relationships/chartEx" Target="../charts/chartEx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73369</xdr:colOff>
      <xdr:row>70</xdr:row>
      <xdr:rowOff>97073</xdr:rowOff>
    </xdr:from>
    <xdr:to>
      <xdr:col>15</xdr:col>
      <xdr:colOff>246577</xdr:colOff>
      <xdr:row>101</xdr:row>
      <xdr:rowOff>134471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37E5AFB-C98A-FD91-2675-58DDE6644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334272</xdr:colOff>
      <xdr:row>70</xdr:row>
      <xdr:rowOff>95007</xdr:rowOff>
    </xdr:from>
    <xdr:to>
      <xdr:col>26</xdr:col>
      <xdr:colOff>1064560</xdr:colOff>
      <xdr:row>101</xdr:row>
      <xdr:rowOff>123265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E5B6984-CF67-38EA-6A37-DE08623896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58270</xdr:colOff>
      <xdr:row>0</xdr:row>
      <xdr:rowOff>80683</xdr:rowOff>
    </xdr:from>
    <xdr:to>
      <xdr:col>12</xdr:col>
      <xdr:colOff>631371</xdr:colOff>
      <xdr:row>29</xdr:row>
      <xdr:rowOff>53789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f 3">
              <a:extLst>
                <a:ext uri="{FF2B5EF4-FFF2-40B4-BE49-F238E27FC236}">
                  <a16:creationId xmlns:a16="http://schemas.microsoft.com/office/drawing/2014/main" id="{1795BD70-0F2C-3BB1-AB1B-846AC1B0A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69660" y="82588"/>
              <a:ext cx="9221801" cy="53090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13</xdr:col>
      <xdr:colOff>10885</xdr:colOff>
      <xdr:row>0</xdr:row>
      <xdr:rowOff>40983</xdr:rowOff>
    </xdr:from>
    <xdr:to>
      <xdr:col>23</xdr:col>
      <xdr:colOff>10886</xdr:colOff>
      <xdr:row>29</xdr:row>
      <xdr:rowOff>14089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af 6">
              <a:extLst>
                <a:ext uri="{FF2B5EF4-FFF2-40B4-BE49-F238E27FC236}">
                  <a16:creationId xmlns:a16="http://schemas.microsoft.com/office/drawing/2014/main" id="{7CD5402B-50E2-1212-2F2D-F7056CA709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00640" y="40983"/>
              <a:ext cx="11239501" cy="53109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23</xdr:col>
      <xdr:colOff>76201</xdr:colOff>
      <xdr:row>0</xdr:row>
      <xdr:rowOff>0</xdr:rowOff>
    </xdr:from>
    <xdr:to>
      <xdr:col>32</xdr:col>
      <xdr:colOff>671072</xdr:colOff>
      <xdr:row>27</xdr:row>
      <xdr:rowOff>169048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af 8">
              <a:extLst>
                <a:ext uri="{FF2B5EF4-FFF2-40B4-BE49-F238E27FC236}">
                  <a16:creationId xmlns:a16="http://schemas.microsoft.com/office/drawing/2014/main" id="{C1D0CF71-E09E-AA91-B8BA-BCD1516FC2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03551" y="0"/>
              <a:ext cx="10706611" cy="51353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7</xdr:col>
      <xdr:colOff>56334</xdr:colOff>
      <xdr:row>108</xdr:row>
      <xdr:rowOff>25310</xdr:rowOff>
    </xdr:from>
    <xdr:to>
      <xdr:col>16</xdr:col>
      <xdr:colOff>27215</xdr:colOff>
      <xdr:row>139</xdr:row>
      <xdr:rowOff>0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5AC7B7A2-6BF3-95BA-1B28-B49E3CA239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25</xdr:row>
      <xdr:rowOff>42862</xdr:rowOff>
    </xdr:from>
    <xdr:to>
      <xdr:col>11</xdr:col>
      <xdr:colOff>352425</xdr:colOff>
      <xdr:row>39</xdr:row>
      <xdr:rowOff>119062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08E8415-E450-9B44-FE9E-4ACBBC7375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F335-E78D-433D-B6E0-236CC0B62795}">
  <dimension ref="A1:AI179"/>
  <sheetViews>
    <sheetView tabSelected="1" zoomScale="40" zoomScaleNormal="40" workbookViewId="0">
      <selection activeCell="AP71" sqref="AP70:AP71"/>
    </sheetView>
  </sheetViews>
  <sheetFormatPr defaultColWidth="8.88671875" defaultRowHeight="14.4" x14ac:dyDescent="0.3"/>
  <cols>
    <col min="1" max="1" width="58.6640625" style="1" customWidth="1"/>
    <col min="2" max="2" width="16.44140625" style="1" bestFit="1" customWidth="1"/>
    <col min="3" max="3" width="15.6640625" style="1" customWidth="1"/>
    <col min="4" max="4" width="16" style="1" bestFit="1" customWidth="1"/>
    <col min="5" max="5" width="3.44140625" style="1" customWidth="1"/>
    <col min="6" max="6" width="16.5546875" style="1" customWidth="1"/>
    <col min="7" max="7" width="24.109375" style="1" customWidth="1"/>
    <col min="8" max="33" width="16.33203125" style="1" bestFit="1" customWidth="1"/>
    <col min="34" max="16384" width="8.88671875" style="1"/>
  </cols>
  <sheetData>
    <row r="1" spans="1:4" ht="15.6" thickTop="1" thickBot="1" x14ac:dyDescent="0.35">
      <c r="A1" s="77" t="s">
        <v>75</v>
      </c>
      <c r="B1" s="78"/>
    </row>
    <row r="2" spans="1:4" ht="15" thickTop="1" x14ac:dyDescent="0.3">
      <c r="A2" s="13" t="s">
        <v>5</v>
      </c>
      <c r="B2" s="31">
        <v>3000</v>
      </c>
      <c r="C2" s="2"/>
    </row>
    <row r="3" spans="1:4" x14ac:dyDescent="0.3">
      <c r="A3" s="7" t="s">
        <v>2</v>
      </c>
      <c r="B3" s="8">
        <v>232</v>
      </c>
      <c r="D3" s="27"/>
    </row>
    <row r="4" spans="1:4" x14ac:dyDescent="0.3">
      <c r="A4" s="7" t="s">
        <v>47</v>
      </c>
      <c r="B4" s="32">
        <v>430</v>
      </c>
      <c r="C4" s="37" t="s">
        <v>60</v>
      </c>
    </row>
    <row r="5" spans="1:4" x14ac:dyDescent="0.3">
      <c r="A5" s="7" t="s">
        <v>62</v>
      </c>
      <c r="B5" s="36">
        <f>B3*B2</f>
        <v>696000</v>
      </c>
      <c r="C5" s="38" t="s">
        <v>61</v>
      </c>
    </row>
    <row r="6" spans="1:4" x14ac:dyDescent="0.3">
      <c r="A6" s="7" t="s">
        <v>48</v>
      </c>
      <c r="B6" s="30">
        <v>1</v>
      </c>
      <c r="C6" s="2"/>
    </row>
    <row r="7" spans="1:4" x14ac:dyDescent="0.3">
      <c r="A7" s="7" t="s">
        <v>0</v>
      </c>
      <c r="B7" s="28">
        <v>150000</v>
      </c>
      <c r="C7" s="2"/>
    </row>
    <row r="8" spans="1:4" x14ac:dyDescent="0.3">
      <c r="A8" s="7" t="s">
        <v>49</v>
      </c>
      <c r="B8" s="36">
        <f>B7*B6</f>
        <v>150000</v>
      </c>
      <c r="C8" s="2"/>
    </row>
    <row r="9" spans="1:4" x14ac:dyDescent="0.3">
      <c r="A9" s="7" t="s">
        <v>3</v>
      </c>
      <c r="B9" s="28">
        <v>8</v>
      </c>
      <c r="C9" s="2"/>
    </row>
    <row r="10" spans="1:4" x14ac:dyDescent="0.3">
      <c r="A10" s="7" t="s">
        <v>4</v>
      </c>
      <c r="B10" s="36">
        <f>B9*B24*1000</f>
        <v>798080</v>
      </c>
      <c r="C10" s="2"/>
    </row>
    <row r="11" spans="1:4" x14ac:dyDescent="0.3">
      <c r="A11" s="7" t="s">
        <v>50</v>
      </c>
      <c r="B11" s="30">
        <v>5</v>
      </c>
      <c r="C11" s="2"/>
    </row>
    <row r="12" spans="1:4" x14ac:dyDescent="0.3">
      <c r="A12" s="7" t="s">
        <v>57</v>
      </c>
      <c r="B12" s="28">
        <v>750</v>
      </c>
      <c r="C12" s="2"/>
    </row>
    <row r="13" spans="1:4" x14ac:dyDescent="0.3">
      <c r="A13" s="7" t="s">
        <v>1</v>
      </c>
      <c r="B13" s="36">
        <f>B12*B24*B11</f>
        <v>374100</v>
      </c>
      <c r="C13" s="2"/>
    </row>
    <row r="14" spans="1:4" x14ac:dyDescent="0.3">
      <c r="A14" s="7" t="s">
        <v>76</v>
      </c>
      <c r="B14" s="36">
        <f>33000+30000+6*4400+65000+36000</f>
        <v>190400</v>
      </c>
      <c r="C14" s="2"/>
    </row>
    <row r="15" spans="1:4" x14ac:dyDescent="0.3">
      <c r="A15" s="7" t="s">
        <v>59</v>
      </c>
      <c r="B15" s="28">
        <v>15000</v>
      </c>
      <c r="C15" s="2"/>
    </row>
    <row r="16" spans="1:4" x14ac:dyDescent="0.3">
      <c r="A16" s="7" t="s">
        <v>58</v>
      </c>
      <c r="B16" s="28">
        <f>5000</f>
        <v>5000</v>
      </c>
      <c r="C16" s="2"/>
    </row>
    <row r="17" spans="1:33" x14ac:dyDescent="0.3">
      <c r="A17" s="7" t="s">
        <v>53</v>
      </c>
      <c r="B17" s="36">
        <v>20000</v>
      </c>
      <c r="C17" s="2"/>
    </row>
    <row r="18" spans="1:33" x14ac:dyDescent="0.3">
      <c r="A18" s="7" t="s">
        <v>51</v>
      </c>
      <c r="B18" s="28" t="s">
        <v>63</v>
      </c>
      <c r="C18" s="2"/>
    </row>
    <row r="19" spans="1:33" x14ac:dyDescent="0.3">
      <c r="A19" s="7" t="s">
        <v>64</v>
      </c>
      <c r="B19" s="36">
        <v>30000</v>
      </c>
      <c r="C19" s="2"/>
    </row>
    <row r="20" spans="1:33" x14ac:dyDescent="0.3">
      <c r="A20" s="7" t="s">
        <v>65</v>
      </c>
      <c r="B20" s="36">
        <v>50000</v>
      </c>
      <c r="C20" s="2"/>
    </row>
    <row r="21" spans="1:33" x14ac:dyDescent="0.3">
      <c r="A21" s="7" t="s">
        <v>54</v>
      </c>
      <c r="B21" s="29">
        <v>0.03</v>
      </c>
      <c r="C21" s="2"/>
    </row>
    <row r="22" spans="1:33" x14ac:dyDescent="0.3">
      <c r="A22" s="7" t="s">
        <v>55</v>
      </c>
      <c r="B22" s="36">
        <f>(B5+B8+B10+B13+B17+B19)*B21</f>
        <v>62045.399999999994</v>
      </c>
      <c r="C22" s="2"/>
    </row>
    <row r="23" spans="1:33" x14ac:dyDescent="0.3">
      <c r="A23" s="7" t="s">
        <v>56</v>
      </c>
      <c r="B23" s="29">
        <v>0.3</v>
      </c>
      <c r="C23" s="3"/>
    </row>
    <row r="24" spans="1:33" x14ac:dyDescent="0.3">
      <c r="A24" s="7" t="s">
        <v>52</v>
      </c>
      <c r="B24" s="8">
        <f>B3*B4/1000</f>
        <v>99.76</v>
      </c>
    </row>
    <row r="25" spans="1:33" ht="15" thickBot="1" x14ac:dyDescent="0.35">
      <c r="A25" s="9" t="s">
        <v>14</v>
      </c>
      <c r="B25" s="10">
        <v>94.466729999999998</v>
      </c>
      <c r="D25" s="26"/>
    </row>
    <row r="26" spans="1:33" ht="15.6" thickTop="1" thickBot="1" x14ac:dyDescent="0.35"/>
    <row r="27" spans="1:33" ht="15.6" thickTop="1" thickBot="1" x14ac:dyDescent="0.35">
      <c r="A27" s="77" t="s">
        <v>38</v>
      </c>
      <c r="B27" s="78"/>
    </row>
    <row r="28" spans="1:33" ht="15" thickTop="1" x14ac:dyDescent="0.3">
      <c r="A28" s="13" t="s">
        <v>15</v>
      </c>
      <c r="B28" s="33">
        <f>List2!B9/1000</f>
        <v>17.811</v>
      </c>
    </row>
    <row r="29" spans="1:33" x14ac:dyDescent="0.3">
      <c r="A29" s="39" t="s">
        <v>69</v>
      </c>
      <c r="B29" s="40" t="s">
        <v>41</v>
      </c>
    </row>
    <row r="30" spans="1:33" ht="15" thickBot="1" x14ac:dyDescent="0.35">
      <c r="A30" s="9" t="s">
        <v>30</v>
      </c>
      <c r="B30" s="34">
        <v>0.01</v>
      </c>
    </row>
    <row r="31" spans="1:33" ht="15.6" thickTop="1" thickBot="1" x14ac:dyDescent="0.35">
      <c r="B31" s="4"/>
      <c r="F31" s="83" t="s">
        <v>40</v>
      </c>
      <c r="G31" s="84"/>
      <c r="H31" s="19">
        <v>0</v>
      </c>
      <c r="I31" s="19">
        <v>1</v>
      </c>
      <c r="J31" s="19">
        <v>2</v>
      </c>
      <c r="K31" s="19">
        <v>3</v>
      </c>
      <c r="L31" s="19">
        <v>4</v>
      </c>
      <c r="M31" s="19">
        <v>5</v>
      </c>
      <c r="N31" s="19">
        <v>6</v>
      </c>
      <c r="O31" s="19">
        <v>7</v>
      </c>
      <c r="P31" s="19">
        <v>8</v>
      </c>
      <c r="Q31" s="19">
        <v>9</v>
      </c>
      <c r="R31" s="19">
        <v>10</v>
      </c>
      <c r="S31" s="19">
        <v>11</v>
      </c>
      <c r="T31" s="19">
        <v>12</v>
      </c>
      <c r="U31" s="19">
        <v>13</v>
      </c>
      <c r="V31" s="19">
        <v>14</v>
      </c>
      <c r="W31" s="19">
        <v>15</v>
      </c>
      <c r="X31" s="19">
        <v>16</v>
      </c>
      <c r="Y31" s="19">
        <v>17</v>
      </c>
      <c r="Z31" s="19">
        <v>18</v>
      </c>
      <c r="AA31" s="19">
        <v>19</v>
      </c>
      <c r="AB31" s="19">
        <v>20</v>
      </c>
      <c r="AC31" s="19">
        <v>21</v>
      </c>
      <c r="AD31" s="19">
        <v>22</v>
      </c>
      <c r="AE31" s="19">
        <v>23</v>
      </c>
      <c r="AF31" s="19">
        <v>24</v>
      </c>
      <c r="AG31" s="45">
        <v>25</v>
      </c>
    </row>
    <row r="32" spans="1:33" ht="15.6" thickTop="1" thickBot="1" x14ac:dyDescent="0.35">
      <c r="A32" s="77" t="s">
        <v>86</v>
      </c>
      <c r="B32" s="79"/>
      <c r="C32" s="79"/>
      <c r="D32" s="78"/>
      <c r="F32" s="87" t="s">
        <v>12</v>
      </c>
      <c r="G32" s="88"/>
      <c r="H32" s="24" t="s">
        <v>41</v>
      </c>
      <c r="I32" s="24">
        <v>0.02</v>
      </c>
      <c r="J32" s="24">
        <v>0.02</v>
      </c>
      <c r="K32" s="24">
        <v>0.02</v>
      </c>
      <c r="L32" s="24">
        <v>0.02</v>
      </c>
      <c r="M32" s="24">
        <v>0.02</v>
      </c>
      <c r="N32" s="24">
        <v>0.02</v>
      </c>
      <c r="O32" s="24">
        <v>0.02</v>
      </c>
      <c r="P32" s="24">
        <v>0.02</v>
      </c>
      <c r="Q32" s="24">
        <v>0.02</v>
      </c>
      <c r="R32" s="24">
        <v>0.02</v>
      </c>
      <c r="S32" s="24">
        <v>0.02</v>
      </c>
      <c r="T32" s="24">
        <v>0.02</v>
      </c>
      <c r="U32" s="24">
        <v>0.02</v>
      </c>
      <c r="V32" s="24">
        <v>0.02</v>
      </c>
      <c r="W32" s="24">
        <v>0.02</v>
      </c>
      <c r="X32" s="24">
        <v>0.02</v>
      </c>
      <c r="Y32" s="24">
        <v>0.02</v>
      </c>
      <c r="Z32" s="24">
        <v>0.02</v>
      </c>
      <c r="AA32" s="24">
        <v>0.02</v>
      </c>
      <c r="AB32" s="24">
        <v>0.02</v>
      </c>
      <c r="AC32" s="24">
        <v>0.02</v>
      </c>
      <c r="AD32" s="24">
        <v>0.02</v>
      </c>
      <c r="AE32" s="24">
        <v>0.02</v>
      </c>
      <c r="AF32" s="24">
        <v>0.02</v>
      </c>
      <c r="AG32" s="48">
        <v>0.02</v>
      </c>
    </row>
    <row r="33" spans="1:35" ht="15" thickTop="1" x14ac:dyDescent="0.3">
      <c r="A33" s="13" t="s">
        <v>35</v>
      </c>
      <c r="B33" s="12" t="s">
        <v>23</v>
      </c>
      <c r="C33" s="12" t="s">
        <v>24</v>
      </c>
      <c r="D33" s="14" t="s">
        <v>25</v>
      </c>
      <c r="F33" s="87" t="s">
        <v>46</v>
      </c>
      <c r="G33" s="88"/>
      <c r="H33" s="24" t="s">
        <v>41</v>
      </c>
      <c r="I33" s="24">
        <v>0.02</v>
      </c>
      <c r="J33" s="24">
        <v>0.02</v>
      </c>
      <c r="K33" s="24">
        <v>0.02</v>
      </c>
      <c r="L33" s="24">
        <v>0.02</v>
      </c>
      <c r="M33" s="24">
        <v>0.02</v>
      </c>
      <c r="N33" s="24">
        <v>0.02</v>
      </c>
      <c r="O33" s="24">
        <v>0.02</v>
      </c>
      <c r="P33" s="24">
        <v>0.02</v>
      </c>
      <c r="Q33" s="24">
        <v>0.02</v>
      </c>
      <c r="R33" s="24">
        <v>0.02</v>
      </c>
      <c r="S33" s="24">
        <v>0.02</v>
      </c>
      <c r="T33" s="24">
        <v>0.02</v>
      </c>
      <c r="U33" s="24">
        <v>0.02</v>
      </c>
      <c r="V33" s="24">
        <v>0.02</v>
      </c>
      <c r="W33" s="24">
        <v>0.02</v>
      </c>
      <c r="X33" s="24">
        <v>0.02</v>
      </c>
      <c r="Y33" s="24">
        <v>0.02</v>
      </c>
      <c r="Z33" s="24">
        <v>0.02</v>
      </c>
      <c r="AA33" s="24">
        <v>0.02</v>
      </c>
      <c r="AB33" s="24">
        <v>0.02</v>
      </c>
      <c r="AC33" s="24">
        <v>0.02</v>
      </c>
      <c r="AD33" s="24">
        <v>0.02</v>
      </c>
      <c r="AE33" s="24">
        <v>0.02</v>
      </c>
      <c r="AF33" s="24">
        <v>0.02</v>
      </c>
      <c r="AG33" s="48">
        <v>0.02</v>
      </c>
    </row>
    <row r="34" spans="1:35" x14ac:dyDescent="0.3">
      <c r="A34" s="7" t="s">
        <v>20</v>
      </c>
      <c r="B34" s="35">
        <v>3946</v>
      </c>
      <c r="C34" s="35">
        <v>3200</v>
      </c>
      <c r="D34" s="8" t="str">
        <f>IF(B34&gt;C34,"levnější","dražší")</f>
        <v>levnější</v>
      </c>
      <c r="F34" s="87" t="s">
        <v>74</v>
      </c>
      <c r="G34" s="88"/>
      <c r="H34" s="24" t="s">
        <v>41</v>
      </c>
      <c r="I34" s="24">
        <v>0.03</v>
      </c>
      <c r="J34" s="24">
        <v>0.03</v>
      </c>
      <c r="K34" s="24">
        <v>0.03</v>
      </c>
      <c r="L34" s="24">
        <v>0.03</v>
      </c>
      <c r="M34" s="24">
        <v>0.03</v>
      </c>
      <c r="N34" s="24">
        <v>0.03</v>
      </c>
      <c r="O34" s="24">
        <v>0.03</v>
      </c>
      <c r="P34" s="24">
        <v>0.03</v>
      </c>
      <c r="Q34" s="24">
        <v>0.03</v>
      </c>
      <c r="R34" s="24">
        <v>0.03</v>
      </c>
      <c r="S34" s="24">
        <v>0.03</v>
      </c>
      <c r="T34" s="24">
        <v>0.03</v>
      </c>
      <c r="U34" s="24">
        <v>0.03</v>
      </c>
      <c r="V34" s="24">
        <v>0.03</v>
      </c>
      <c r="W34" s="24">
        <v>0.03</v>
      </c>
      <c r="X34" s="24">
        <v>0.03</v>
      </c>
      <c r="Y34" s="24">
        <v>0.03</v>
      </c>
      <c r="Z34" s="24">
        <v>0.03</v>
      </c>
      <c r="AA34" s="24">
        <v>0.03</v>
      </c>
      <c r="AB34" s="24">
        <v>0.03</v>
      </c>
      <c r="AC34" s="24">
        <v>0.03</v>
      </c>
      <c r="AD34" s="24">
        <v>0.03</v>
      </c>
      <c r="AE34" s="24">
        <v>0.03</v>
      </c>
      <c r="AF34" s="24">
        <v>0.03</v>
      </c>
      <c r="AG34" s="48">
        <v>0.03</v>
      </c>
    </row>
    <row r="35" spans="1:35" ht="15" thickBot="1" x14ac:dyDescent="0.35">
      <c r="A35" s="7" t="s">
        <v>21</v>
      </c>
      <c r="B35" s="35">
        <v>1693.88</v>
      </c>
      <c r="C35" s="35">
        <v>1388.28</v>
      </c>
      <c r="D35" s="8" t="str">
        <f>IF(B35&gt;=C35,"levnější","dražší")</f>
        <v>levnější</v>
      </c>
      <c r="F35" s="89" t="s">
        <v>71</v>
      </c>
      <c r="G35" s="90"/>
      <c r="H35" s="25" t="s">
        <v>41</v>
      </c>
      <c r="I35" s="25">
        <v>0.05</v>
      </c>
      <c r="J35" s="25">
        <v>0.05</v>
      </c>
      <c r="K35" s="25">
        <v>0.05</v>
      </c>
      <c r="L35" s="25">
        <v>0.05</v>
      </c>
      <c r="M35" s="25">
        <v>0.05</v>
      </c>
      <c r="N35" s="25">
        <v>0.05</v>
      </c>
      <c r="O35" s="25">
        <v>0.05</v>
      </c>
      <c r="P35" s="25">
        <v>0.05</v>
      </c>
      <c r="Q35" s="25">
        <v>0.05</v>
      </c>
      <c r="R35" s="25">
        <v>0.05</v>
      </c>
      <c r="S35" s="25">
        <v>0.05</v>
      </c>
      <c r="T35" s="25">
        <v>0.05</v>
      </c>
      <c r="U35" s="25">
        <v>0.05</v>
      </c>
      <c r="V35" s="25">
        <v>0.05</v>
      </c>
      <c r="W35" s="25">
        <v>0.05</v>
      </c>
      <c r="X35" s="25">
        <v>0.05</v>
      </c>
      <c r="Y35" s="25">
        <v>0.05</v>
      </c>
      <c r="Z35" s="25">
        <v>0.05</v>
      </c>
      <c r="AA35" s="25">
        <v>0.05</v>
      </c>
      <c r="AB35" s="25">
        <v>0.05</v>
      </c>
      <c r="AC35" s="25">
        <v>0.05</v>
      </c>
      <c r="AD35" s="25">
        <v>0.05</v>
      </c>
      <c r="AE35" s="25">
        <v>0.05</v>
      </c>
      <c r="AF35" s="25">
        <v>0.05</v>
      </c>
      <c r="AG35" s="15">
        <v>0.05</v>
      </c>
    </row>
    <row r="36" spans="1:35" ht="15" thickTop="1" x14ac:dyDescent="0.3">
      <c r="A36" s="7" t="s">
        <v>16</v>
      </c>
      <c r="B36" s="35">
        <v>159</v>
      </c>
      <c r="C36" s="35">
        <v>381</v>
      </c>
      <c r="D36" s="8" t="str">
        <f t="shared" ref="D36:D44" si="0">IF(B36&gt;=C36,"levnější","dražší")</f>
        <v>dražší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5" x14ac:dyDescent="0.3">
      <c r="A37" s="7" t="s">
        <v>17</v>
      </c>
      <c r="B37" s="35">
        <v>109</v>
      </c>
      <c r="C37" s="35">
        <v>169</v>
      </c>
      <c r="D37" s="8" t="str">
        <f t="shared" si="0"/>
        <v>dražší</v>
      </c>
    </row>
    <row r="38" spans="1:35" x14ac:dyDescent="0.3">
      <c r="A38" s="7" t="s">
        <v>18</v>
      </c>
      <c r="B38" s="35">
        <v>28.3</v>
      </c>
      <c r="C38" s="35">
        <v>28.3</v>
      </c>
      <c r="D38" s="8" t="s">
        <v>41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5" x14ac:dyDescent="0.3">
      <c r="A39" s="7" t="s">
        <v>19</v>
      </c>
      <c r="B39" s="35">
        <v>113.53</v>
      </c>
      <c r="C39" s="35">
        <v>212.82</v>
      </c>
      <c r="D39" s="8" t="s">
        <v>41</v>
      </c>
    </row>
    <row r="40" spans="1:35" x14ac:dyDescent="0.3">
      <c r="A40" s="7" t="s">
        <v>66</v>
      </c>
      <c r="B40" s="35">
        <v>3.43</v>
      </c>
      <c r="C40" s="35">
        <v>9.24</v>
      </c>
      <c r="D40" s="8" t="s">
        <v>41</v>
      </c>
    </row>
    <row r="41" spans="1:35" x14ac:dyDescent="0.3">
      <c r="A41" s="67" t="s">
        <v>67</v>
      </c>
      <c r="B41" s="35">
        <v>0</v>
      </c>
      <c r="C41" s="35">
        <v>495</v>
      </c>
      <c r="D41" s="8" t="s">
        <v>41</v>
      </c>
    </row>
    <row r="42" spans="1:35" ht="15" thickBot="1" x14ac:dyDescent="0.35">
      <c r="A42" s="68"/>
      <c r="B42" s="35">
        <v>0</v>
      </c>
      <c r="C42" s="35">
        <v>84.7</v>
      </c>
      <c r="D42" s="8" t="s">
        <v>41</v>
      </c>
    </row>
    <row r="43" spans="1:35" ht="15" thickTop="1" x14ac:dyDescent="0.3">
      <c r="A43" s="7" t="s">
        <v>9</v>
      </c>
      <c r="B43" s="5">
        <f>(B34+B35+B38+B39)*B28</f>
        <v>102978.03681000001</v>
      </c>
      <c r="C43" s="5">
        <f>(C34+C35+C38+C39)*B28</f>
        <v>86016.443399999989</v>
      </c>
      <c r="D43" s="8" t="str">
        <f t="shared" si="0"/>
        <v>levnější</v>
      </c>
      <c r="F43" s="18" t="s">
        <v>40</v>
      </c>
      <c r="G43" s="21" t="s">
        <v>72</v>
      </c>
      <c r="H43" s="19">
        <v>0</v>
      </c>
      <c r="I43" s="19">
        <v>1</v>
      </c>
      <c r="J43" s="19">
        <v>2</v>
      </c>
      <c r="K43" s="19">
        <v>3</v>
      </c>
      <c r="L43" s="19">
        <v>4</v>
      </c>
      <c r="M43" s="19">
        <v>5</v>
      </c>
      <c r="N43" s="19">
        <v>6</v>
      </c>
      <c r="O43" s="19">
        <v>7</v>
      </c>
      <c r="P43" s="19">
        <v>8</v>
      </c>
      <c r="Q43" s="19">
        <v>9</v>
      </c>
      <c r="R43" s="19">
        <v>10</v>
      </c>
      <c r="S43" s="19">
        <v>11</v>
      </c>
      <c r="T43" s="19">
        <v>12</v>
      </c>
      <c r="U43" s="19">
        <v>13</v>
      </c>
      <c r="V43" s="19">
        <v>14</v>
      </c>
      <c r="W43" s="19">
        <v>15</v>
      </c>
      <c r="X43" s="19">
        <v>16</v>
      </c>
      <c r="Y43" s="19">
        <v>17</v>
      </c>
      <c r="Z43" s="19">
        <v>18</v>
      </c>
      <c r="AA43" s="19">
        <v>19</v>
      </c>
      <c r="AB43" s="19">
        <v>20</v>
      </c>
      <c r="AC43" s="19">
        <v>21</v>
      </c>
      <c r="AD43" s="19">
        <v>22</v>
      </c>
      <c r="AE43" s="19">
        <v>23</v>
      </c>
      <c r="AF43" s="19">
        <v>24</v>
      </c>
      <c r="AG43" s="45">
        <v>25</v>
      </c>
    </row>
    <row r="44" spans="1:35" ht="14.4" customHeight="1" x14ac:dyDescent="0.3">
      <c r="A44" s="7" t="s">
        <v>10</v>
      </c>
      <c r="B44" s="5">
        <f>(B36+B37+B40)*12</f>
        <v>3257.16</v>
      </c>
      <c r="C44" s="5">
        <f>(C36+C37+C40)*12</f>
        <v>6710.88</v>
      </c>
      <c r="D44" s="8" t="str">
        <f t="shared" si="0"/>
        <v>dražší</v>
      </c>
      <c r="F44" s="91" t="s">
        <v>31</v>
      </c>
      <c r="G44" s="22" t="s">
        <v>29</v>
      </c>
      <c r="H44" s="20" t="s">
        <v>41</v>
      </c>
      <c r="I44" s="20">
        <f>(I43*(($B$59-1)/$B$58)+1)*$B$25</f>
        <v>94.066191064799995</v>
      </c>
      <c r="J44" s="20">
        <f t="shared" ref="J44:AG44" si="1">(J43*(($B$59-1)/$B$58)+1)*$B$25</f>
        <v>93.665652129599991</v>
      </c>
      <c r="K44" s="20">
        <f t="shared" si="1"/>
        <v>93.265113194400001</v>
      </c>
      <c r="L44" s="20">
        <f t="shared" si="1"/>
        <v>92.864574259199998</v>
      </c>
      <c r="M44" s="20">
        <f t="shared" si="1"/>
        <v>92.464035323999994</v>
      </c>
      <c r="N44" s="20">
        <f t="shared" si="1"/>
        <v>92.06349638879999</v>
      </c>
      <c r="O44" s="20">
        <f t="shared" si="1"/>
        <v>91.662957453600001</v>
      </c>
      <c r="P44" s="20">
        <f t="shared" si="1"/>
        <v>91.262418518399997</v>
      </c>
      <c r="Q44" s="20">
        <f t="shared" si="1"/>
        <v>90.861879583200007</v>
      </c>
      <c r="R44" s="20">
        <f t="shared" si="1"/>
        <v>90.461340648000004</v>
      </c>
      <c r="S44" s="20">
        <f t="shared" si="1"/>
        <v>90.0608017128</v>
      </c>
      <c r="T44" s="20">
        <f t="shared" si="1"/>
        <v>89.660262777599996</v>
      </c>
      <c r="U44" s="20">
        <f t="shared" si="1"/>
        <v>89.259723842400007</v>
      </c>
      <c r="V44" s="20">
        <f t="shared" si="1"/>
        <v>88.859184907200003</v>
      </c>
      <c r="W44" s="20">
        <f t="shared" si="1"/>
        <v>88.458645971999999</v>
      </c>
      <c r="X44" s="20">
        <f t="shared" si="1"/>
        <v>88.058107036799996</v>
      </c>
      <c r="Y44" s="20">
        <f t="shared" si="1"/>
        <v>87.657568101600006</v>
      </c>
      <c r="Z44" s="20">
        <f t="shared" si="1"/>
        <v>87.257029166400002</v>
      </c>
      <c r="AA44" s="20">
        <f t="shared" si="1"/>
        <v>86.856490231199999</v>
      </c>
      <c r="AB44" s="20">
        <f t="shared" si="1"/>
        <v>86.455951295999995</v>
      </c>
      <c r="AC44" s="20">
        <f t="shared" si="1"/>
        <v>86.055412360799991</v>
      </c>
      <c r="AD44" s="20">
        <f t="shared" si="1"/>
        <v>85.654873425600002</v>
      </c>
      <c r="AE44" s="20">
        <f t="shared" si="1"/>
        <v>85.254334490399998</v>
      </c>
      <c r="AF44" s="20">
        <f t="shared" si="1"/>
        <v>84.853795555200008</v>
      </c>
      <c r="AG44" s="47">
        <f t="shared" si="1"/>
        <v>84.453256620000005</v>
      </c>
    </row>
    <row r="45" spans="1:35" x14ac:dyDescent="0.3">
      <c r="A45" s="7" t="s">
        <v>68</v>
      </c>
      <c r="B45" s="5">
        <f>IF(B41*B28&lt;B42*3*25,B41*B28,B42*3*25)</f>
        <v>0</v>
      </c>
      <c r="C45" s="5">
        <f>IF(C41*B28&lt;C42*3*25,C41*B28,C42*3*25)</f>
        <v>6352.5000000000009</v>
      </c>
      <c r="D45" s="8" t="s">
        <v>41</v>
      </c>
      <c r="E45" s="3"/>
      <c r="F45" s="92"/>
      <c r="G45" s="22" t="s">
        <v>118</v>
      </c>
      <c r="H45" s="20" t="s">
        <v>41</v>
      </c>
      <c r="I45" s="20">
        <f>($B$28+$C$77*8)*(1+$B$30)^I43</f>
        <v>291.43466340943627</v>
      </c>
      <c r="J45" s="20">
        <f t="shared" ref="J45:AG45" si="2">($B$28+$C$77*8)*(1+$B$30)^J43</f>
        <v>294.34901004353065</v>
      </c>
      <c r="K45" s="20">
        <f t="shared" si="2"/>
        <v>297.29250014396592</v>
      </c>
      <c r="L45" s="20">
        <f t="shared" si="2"/>
        <v>300.26542514540557</v>
      </c>
      <c r="M45" s="20">
        <f t="shared" si="2"/>
        <v>303.2680793968596</v>
      </c>
      <c r="N45" s="20">
        <f t="shared" si="2"/>
        <v>306.30076019082827</v>
      </c>
      <c r="O45" s="20">
        <f t="shared" si="2"/>
        <v>309.3637677927365</v>
      </c>
      <c r="P45" s="20">
        <f t="shared" si="2"/>
        <v>312.45740547066396</v>
      </c>
      <c r="Q45" s="20">
        <f t="shared" si="2"/>
        <v>315.58197952537057</v>
      </c>
      <c r="R45" s="20">
        <f t="shared" si="2"/>
        <v>318.73779932062428</v>
      </c>
      <c r="S45" s="20">
        <f t="shared" si="2"/>
        <v>321.92517731383049</v>
      </c>
      <c r="T45" s="20">
        <f t="shared" si="2"/>
        <v>325.14442908696878</v>
      </c>
      <c r="U45" s="20">
        <f t="shared" si="2"/>
        <v>328.39587337783848</v>
      </c>
      <c r="V45" s="20">
        <f t="shared" si="2"/>
        <v>331.67983211161692</v>
      </c>
      <c r="W45" s="20">
        <f t="shared" si="2"/>
        <v>334.99663043273301</v>
      </c>
      <c r="X45" s="20">
        <f t="shared" si="2"/>
        <v>338.34659673706045</v>
      </c>
      <c r="Y45" s="20">
        <f t="shared" si="2"/>
        <v>341.73006270443108</v>
      </c>
      <c r="Z45" s="20">
        <f t="shared" si="2"/>
        <v>345.14736333147539</v>
      </c>
      <c r="AA45" s="20">
        <f t="shared" si="2"/>
        <v>348.59883696479005</v>
      </c>
      <c r="AB45" s="20">
        <f t="shared" si="2"/>
        <v>352.08482533443799</v>
      </c>
      <c r="AC45" s="20">
        <f t="shared" si="2"/>
        <v>355.60567358778235</v>
      </c>
      <c r="AD45" s="20">
        <f t="shared" si="2"/>
        <v>359.16173032366027</v>
      </c>
      <c r="AE45" s="20">
        <f t="shared" si="2"/>
        <v>362.75334762689675</v>
      </c>
      <c r="AF45" s="20">
        <f t="shared" si="2"/>
        <v>366.38088110316585</v>
      </c>
      <c r="AG45" s="47">
        <f t="shared" si="2"/>
        <v>370.04468991419753</v>
      </c>
    </row>
    <row r="46" spans="1:35" x14ac:dyDescent="0.3">
      <c r="A46" s="7" t="s">
        <v>70</v>
      </c>
      <c r="B46" s="5">
        <f>B45+B44+B43</f>
        <v>106235.19681000001</v>
      </c>
      <c r="C46" s="5">
        <f>C45+C44+C43</f>
        <v>99079.823399999994</v>
      </c>
      <c r="D46" s="8" t="s">
        <v>41</v>
      </c>
      <c r="E46" s="3"/>
      <c r="F46" s="68"/>
      <c r="G46" s="22" t="s">
        <v>90</v>
      </c>
      <c r="H46" s="103"/>
      <c r="I46" s="20">
        <f>($B$28)*(1+$B$30)^I43</f>
        <v>17.98911</v>
      </c>
      <c r="J46" s="20">
        <f>($B$28)*(1+$B$30)^J43</f>
        <v>18.169001099999999</v>
      </c>
      <c r="K46" s="20">
        <f t="shared" ref="K46:AG46" si="3">($B$28)*(1+$B$30)^K43</f>
        <v>18.350691111</v>
      </c>
      <c r="L46" s="20">
        <f t="shared" si="3"/>
        <v>18.534198022110001</v>
      </c>
      <c r="M46" s="20">
        <f t="shared" si="3"/>
        <v>18.719540002331097</v>
      </c>
      <c r="N46" s="20">
        <f t="shared" si="3"/>
        <v>18.906735402354414</v>
      </c>
      <c r="O46" s="20">
        <f t="shared" si="3"/>
        <v>19.095802756377953</v>
      </c>
      <c r="P46" s="20">
        <f t="shared" si="3"/>
        <v>19.286760783941737</v>
      </c>
      <c r="Q46" s="20">
        <f t="shared" si="3"/>
        <v>19.479628391781155</v>
      </c>
      <c r="R46" s="20">
        <f t="shared" si="3"/>
        <v>19.674424675698969</v>
      </c>
      <c r="S46" s="20">
        <f t="shared" si="3"/>
        <v>19.871168922455954</v>
      </c>
      <c r="T46" s="20">
        <f t="shared" si="3"/>
        <v>20.069880611680514</v>
      </c>
      <c r="U46" s="20">
        <f t="shared" si="3"/>
        <v>20.270579417797318</v>
      </c>
      <c r="V46" s="20">
        <f t="shared" si="3"/>
        <v>20.473285211975295</v>
      </c>
      <c r="W46" s="20">
        <f t="shared" si="3"/>
        <v>20.678018064095042</v>
      </c>
      <c r="X46" s="20">
        <f t="shared" si="3"/>
        <v>20.884798244736</v>
      </c>
      <c r="Y46" s="20">
        <f t="shared" si="3"/>
        <v>21.09364622718336</v>
      </c>
      <c r="Z46" s="20">
        <f t="shared" si="3"/>
        <v>21.304582689455195</v>
      </c>
      <c r="AA46" s="20">
        <f t="shared" si="3"/>
        <v>21.517628516349742</v>
      </c>
      <c r="AB46" s="20">
        <f t="shared" si="3"/>
        <v>21.73280480151324</v>
      </c>
      <c r="AC46" s="20">
        <f t="shared" si="3"/>
        <v>21.950132849528369</v>
      </c>
      <c r="AD46" s="20">
        <f t="shared" si="3"/>
        <v>22.16963417802366</v>
      </c>
      <c r="AE46" s="20">
        <f t="shared" si="3"/>
        <v>22.391330519803894</v>
      </c>
      <c r="AF46" s="20">
        <f t="shared" si="3"/>
        <v>22.615243825001937</v>
      </c>
      <c r="AG46" s="47">
        <f t="shared" si="3"/>
        <v>22.841396263251958</v>
      </c>
      <c r="AH46" s="2"/>
      <c r="AI46" s="2"/>
    </row>
    <row r="47" spans="1:35" ht="15" thickBot="1" x14ac:dyDescent="0.35">
      <c r="A47" s="9" t="s">
        <v>85</v>
      </c>
      <c r="B47" s="17">
        <f>B46*(1+0.21)</f>
        <v>128544.58814010001</v>
      </c>
      <c r="C47" s="17">
        <f>C46*(1+0.21)</f>
        <v>119886.58631399999</v>
      </c>
      <c r="D47" s="44"/>
      <c r="E47" s="3"/>
      <c r="F47" s="7" t="s">
        <v>7</v>
      </c>
      <c r="G47" s="22" t="s">
        <v>22</v>
      </c>
      <c r="H47" s="5" t="s">
        <v>41</v>
      </c>
      <c r="I47" s="5">
        <f>(I45-I44)*($C$34+$C$35+$C$38+$C$39)</f>
        <v>953171.30034118635</v>
      </c>
      <c r="J47" s="5">
        <f t="shared" ref="J47:AG47" si="4">(J45-J44)*($C$34+$C$35+$C$38+$C$39)</f>
        <v>969180.20870953659</v>
      </c>
      <c r="K47" s="5">
        <f t="shared" si="4"/>
        <v>985329.86253423372</v>
      </c>
      <c r="L47" s="5">
        <f t="shared" si="4"/>
        <v>1001621.6692698412</v>
      </c>
      <c r="M47" s="5">
        <f t="shared" si="4"/>
        <v>1018057.050445468</v>
      </c>
      <c r="N47" s="5">
        <f t="shared" si="4"/>
        <v>1034637.4418055153</v>
      </c>
      <c r="O47" s="5">
        <f t="shared" si="4"/>
        <v>1051364.2934518256</v>
      </c>
      <c r="P47" s="5">
        <f t="shared" si="4"/>
        <v>1068239.0699872635</v>
      </c>
      <c r="Q47" s="5">
        <f t="shared" si="4"/>
        <v>1085263.2506607184</v>
      </c>
      <c r="R47" s="5">
        <f t="shared" si="4"/>
        <v>1102438.3295135717</v>
      </c>
      <c r="S47" s="5">
        <f t="shared" si="4"/>
        <v>1119765.8155276165</v>
      </c>
      <c r="T47" s="5">
        <f t="shared" si="4"/>
        <v>1137247.2327744656</v>
      </c>
      <c r="U47" s="5">
        <f t="shared" si="4"/>
        <v>1154884.1205664466</v>
      </c>
      <c r="V47" s="5">
        <f t="shared" si="4"/>
        <v>1172678.033609011</v>
      </c>
      <c r="W47" s="5">
        <f t="shared" si="4"/>
        <v>1190630.5421546639</v>
      </c>
      <c r="X47" s="5">
        <f t="shared" si="4"/>
        <v>1208743.2321584378</v>
      </c>
      <c r="Y47" s="5">
        <f t="shared" si="4"/>
        <v>1227017.7054349121</v>
      </c>
      <c r="Z47" s="5">
        <f t="shared" si="4"/>
        <v>1245455.579816815</v>
      </c>
      <c r="AA47" s="5">
        <f t="shared" si="4"/>
        <v>1264058.4893151997</v>
      </c>
      <c r="AB47" s="5">
        <f t="shared" si="4"/>
        <v>1282828.0842812322</v>
      </c>
      <c r="AC47" s="5">
        <f t="shared" si="4"/>
        <v>1301766.0315695885</v>
      </c>
      <c r="AD47" s="5">
        <f t="shared" si="4"/>
        <v>1320874.0147034922</v>
      </c>
      <c r="AE47" s="5">
        <f t="shared" si="4"/>
        <v>1340153.7340413972</v>
      </c>
      <c r="AF47" s="5">
        <f t="shared" si="4"/>
        <v>1359606.9069453462</v>
      </c>
      <c r="AG47" s="46">
        <f t="shared" si="4"/>
        <v>1379235.2679509975</v>
      </c>
      <c r="AH47" s="2"/>
      <c r="AI47" s="2"/>
    </row>
    <row r="48" spans="1:35" ht="15" thickTop="1" x14ac:dyDescent="0.3">
      <c r="E48" s="3"/>
      <c r="F48" s="91" t="s">
        <v>8</v>
      </c>
      <c r="G48" s="22" t="s">
        <v>22</v>
      </c>
      <c r="H48" s="5" t="s">
        <v>41</v>
      </c>
      <c r="I48" s="5">
        <f>($B$34+$B$35+$B$38+$B$39)*(I46)</f>
        <v>104007.8171781</v>
      </c>
      <c r="J48" s="5">
        <f t="shared" ref="J48:AG48" si="5">($B$34+$B$35+$B$38+$B$39)*(J46)</f>
        <v>105047.895349881</v>
      </c>
      <c r="K48" s="5">
        <f t="shared" si="5"/>
        <v>106098.37430337981</v>
      </c>
      <c r="L48" s="5">
        <f t="shared" si="5"/>
        <v>107159.35804641362</v>
      </c>
      <c r="M48" s="5">
        <f t="shared" si="5"/>
        <v>108230.95162687774</v>
      </c>
      <c r="N48" s="5">
        <f t="shared" si="5"/>
        <v>109313.26114314653</v>
      </c>
      <c r="O48" s="5">
        <f t="shared" si="5"/>
        <v>110406.39375457798</v>
      </c>
      <c r="P48" s="5">
        <f t="shared" si="5"/>
        <v>111510.45769212379</v>
      </c>
      <c r="Q48" s="5">
        <f t="shared" si="5"/>
        <v>112625.56226904503</v>
      </c>
      <c r="R48" s="5">
        <f t="shared" si="5"/>
        <v>113751.81789173548</v>
      </c>
      <c r="S48" s="5">
        <f t="shared" si="5"/>
        <v>114889.33607065282</v>
      </c>
      <c r="T48" s="5">
        <f t="shared" si="5"/>
        <v>116038.22943135934</v>
      </c>
      <c r="U48" s="5">
        <f t="shared" si="5"/>
        <v>117198.61172567293</v>
      </c>
      <c r="V48" s="5">
        <f t="shared" si="5"/>
        <v>118370.59784292968</v>
      </c>
      <c r="W48" s="5">
        <f t="shared" si="5"/>
        <v>119554.30382135895</v>
      </c>
      <c r="X48" s="5">
        <f t="shared" si="5"/>
        <v>120749.84685957259</v>
      </c>
      <c r="Y48" s="5">
        <f t="shared" si="5"/>
        <v>121957.3453281683</v>
      </c>
      <c r="Z48" s="5">
        <f t="shared" si="5"/>
        <v>123176.91878145</v>
      </c>
      <c r="AA48" s="5">
        <f t="shared" si="5"/>
        <v>124408.68796926447</v>
      </c>
      <c r="AB48" s="5">
        <f t="shared" si="5"/>
        <v>125652.77484895711</v>
      </c>
      <c r="AC48" s="5">
        <f t="shared" si="5"/>
        <v>126909.30259744667</v>
      </c>
      <c r="AD48" s="5">
        <f t="shared" si="5"/>
        <v>128178.39562342118</v>
      </c>
      <c r="AE48" s="5">
        <f t="shared" si="5"/>
        <v>129460.17957965538</v>
      </c>
      <c r="AF48" s="5">
        <f t="shared" si="5"/>
        <v>130754.78137545194</v>
      </c>
      <c r="AG48" s="46">
        <f t="shared" si="5"/>
        <v>132062.32918920647</v>
      </c>
      <c r="AH48" s="2"/>
      <c r="AI48" s="2"/>
    </row>
    <row r="49" spans="1:33" ht="15" thickBot="1" x14ac:dyDescent="0.35">
      <c r="E49" s="3"/>
      <c r="F49" s="92"/>
      <c r="G49" s="22" t="s">
        <v>91</v>
      </c>
      <c r="H49" s="5"/>
      <c r="I49" s="5">
        <f>$B$65</f>
        <v>2765480.2280464638</v>
      </c>
      <c r="J49" s="5">
        <f t="shared" ref="J49:AG49" si="6">$B$65</f>
        <v>2765480.2280464638</v>
      </c>
      <c r="K49" s="5">
        <f t="shared" si="6"/>
        <v>2765480.2280464638</v>
      </c>
      <c r="L49" s="5">
        <f t="shared" si="6"/>
        <v>2765480.2280464638</v>
      </c>
      <c r="M49" s="5">
        <f t="shared" si="6"/>
        <v>2765480.2280464638</v>
      </c>
      <c r="N49" s="5">
        <f t="shared" si="6"/>
        <v>2765480.2280464638</v>
      </c>
      <c r="O49" s="5">
        <f t="shared" si="6"/>
        <v>2765480.2280464638</v>
      </c>
      <c r="P49" s="5">
        <f t="shared" si="6"/>
        <v>2765480.2280464638</v>
      </c>
      <c r="Q49" s="5">
        <f t="shared" si="6"/>
        <v>2765480.2280464638</v>
      </c>
      <c r="R49" s="5">
        <f t="shared" si="6"/>
        <v>2765480.2280464638</v>
      </c>
      <c r="S49" s="5">
        <f t="shared" si="6"/>
        <v>2765480.2280464638</v>
      </c>
      <c r="T49" s="5">
        <f t="shared" si="6"/>
        <v>2765480.2280464638</v>
      </c>
      <c r="U49" s="5">
        <f t="shared" si="6"/>
        <v>2765480.2280464638</v>
      </c>
      <c r="V49" s="5">
        <f t="shared" si="6"/>
        <v>2765480.2280464638</v>
      </c>
      <c r="W49" s="5">
        <f t="shared" si="6"/>
        <v>2765480.2280464638</v>
      </c>
      <c r="X49" s="5">
        <f t="shared" si="6"/>
        <v>2765480.2280464638</v>
      </c>
      <c r="Y49" s="5">
        <f t="shared" si="6"/>
        <v>2765480.2280464638</v>
      </c>
      <c r="Z49" s="5">
        <f t="shared" si="6"/>
        <v>2765480.2280464638</v>
      </c>
      <c r="AA49" s="5">
        <f t="shared" si="6"/>
        <v>2765480.2280464638</v>
      </c>
      <c r="AB49" s="5">
        <f t="shared" si="6"/>
        <v>2765480.2280464638</v>
      </c>
      <c r="AC49" s="5">
        <f t="shared" si="6"/>
        <v>2765480.2280464638</v>
      </c>
      <c r="AD49" s="5">
        <f t="shared" si="6"/>
        <v>2765480.2280464638</v>
      </c>
      <c r="AE49" s="5">
        <f t="shared" si="6"/>
        <v>2765480.2280464638</v>
      </c>
      <c r="AF49" s="5">
        <f t="shared" si="6"/>
        <v>2765480.2280464638</v>
      </c>
      <c r="AG49" s="46">
        <f t="shared" si="6"/>
        <v>2765480.2280464638</v>
      </c>
    </row>
    <row r="50" spans="1:33" ht="15.6" thickTop="1" thickBot="1" x14ac:dyDescent="0.35">
      <c r="A50" s="77" t="s">
        <v>36</v>
      </c>
      <c r="B50" s="79"/>
      <c r="C50" s="79"/>
      <c r="D50" s="78"/>
      <c r="E50" s="3"/>
      <c r="F50" s="93"/>
      <c r="G50" s="23"/>
      <c r="H50" s="17"/>
      <c r="I50" s="17">
        <f>(I45-I44)*($C$34+$C$35+$C$38+$C$39)</f>
        <v>953171.30034118635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43"/>
    </row>
    <row r="51" spans="1:33" ht="15" thickTop="1" x14ac:dyDescent="0.3">
      <c r="A51" s="13" t="s">
        <v>12</v>
      </c>
      <c r="B51" s="80">
        <v>0.04</v>
      </c>
      <c r="C51" s="81"/>
      <c r="D51" s="82"/>
      <c r="E51" s="3"/>
      <c r="F51" s="3"/>
    </row>
    <row r="52" spans="1:33" x14ac:dyDescent="0.3">
      <c r="A52" s="7" t="s">
        <v>11</v>
      </c>
      <c r="B52" s="72">
        <v>0.03</v>
      </c>
      <c r="C52" s="73"/>
      <c r="D52" s="74"/>
      <c r="E52" s="3"/>
      <c r="F52" s="3"/>
    </row>
    <row r="53" spans="1:33" x14ac:dyDescent="0.3">
      <c r="A53" s="7" t="s">
        <v>13</v>
      </c>
      <c r="B53" s="72">
        <v>7.0000000000000007E-2</v>
      </c>
      <c r="C53" s="73"/>
      <c r="D53" s="74"/>
      <c r="E53" s="3"/>
      <c r="F53" s="3"/>
      <c r="S53" s="1" t="s">
        <v>39</v>
      </c>
      <c r="V53" s="1">
        <v>1</v>
      </c>
      <c r="W53" s="1">
        <v>2</v>
      </c>
      <c r="X53" s="1">
        <v>3</v>
      </c>
      <c r="Y53" s="1">
        <v>4</v>
      </c>
      <c r="Z53" s="1">
        <v>5</v>
      </c>
      <c r="AA53" s="1">
        <v>6</v>
      </c>
      <c r="AB53" s="1">
        <v>7</v>
      </c>
      <c r="AC53" s="1">
        <v>8</v>
      </c>
      <c r="AD53" s="1">
        <v>9</v>
      </c>
      <c r="AE53" s="1">
        <v>10</v>
      </c>
      <c r="AF53" s="1">
        <v>11</v>
      </c>
      <c r="AG53" s="1">
        <v>12</v>
      </c>
    </row>
    <row r="54" spans="1:33" ht="15" thickBot="1" x14ac:dyDescent="0.35">
      <c r="A54" s="9" t="s">
        <v>26</v>
      </c>
      <c r="B54" s="69">
        <v>0.02</v>
      </c>
      <c r="C54" s="70"/>
      <c r="D54" s="71"/>
      <c r="E54" s="3"/>
      <c r="F54" s="3"/>
      <c r="I54" s="42"/>
      <c r="S54" s="1" t="s">
        <v>44</v>
      </c>
      <c r="V54" s="2">
        <f>U58/13</f>
        <v>14926.230351389955</v>
      </c>
    </row>
    <row r="55" spans="1:33" ht="15" thickTop="1" x14ac:dyDescent="0.3">
      <c r="B55" s="3"/>
      <c r="C55" s="3"/>
      <c r="D55" s="3"/>
      <c r="E55" s="3"/>
      <c r="F55" s="3"/>
      <c r="S55" s="1" t="s">
        <v>45</v>
      </c>
      <c r="V55" s="1">
        <f>$U$58-V53*$V$54</f>
        <v>179114.76421667944</v>
      </c>
      <c r="W55" s="1">
        <f t="shared" ref="W55:AG55" si="7">$U$58-W53*$V$54</f>
        <v>164188.5338652895</v>
      </c>
      <c r="X55" s="1">
        <f t="shared" si="7"/>
        <v>149262.30351389953</v>
      </c>
      <c r="Y55" s="1">
        <f t="shared" si="7"/>
        <v>134336.07316250959</v>
      </c>
      <c r="Z55" s="1">
        <f t="shared" si="7"/>
        <v>119409.84281111963</v>
      </c>
      <c r="AA55" s="1">
        <f t="shared" si="7"/>
        <v>104483.61245972967</v>
      </c>
      <c r="AB55" s="1">
        <f t="shared" si="7"/>
        <v>89557.38210833972</v>
      </c>
      <c r="AC55" s="1">
        <f t="shared" si="7"/>
        <v>74631.151756949766</v>
      </c>
      <c r="AD55" s="1">
        <f t="shared" si="7"/>
        <v>59704.921405559813</v>
      </c>
      <c r="AE55" s="1">
        <f t="shared" si="7"/>
        <v>44778.691054169845</v>
      </c>
      <c r="AF55" s="1">
        <f t="shared" si="7"/>
        <v>29852.460702779907</v>
      </c>
      <c r="AG55" s="1">
        <f t="shared" si="7"/>
        <v>14926.230351389939</v>
      </c>
    </row>
    <row r="56" spans="1:33" ht="15" thickBot="1" x14ac:dyDescent="0.35">
      <c r="B56" s="3"/>
      <c r="C56" s="3"/>
      <c r="D56" s="3"/>
      <c r="E56" s="3"/>
      <c r="F56" s="3"/>
    </row>
    <row r="57" spans="1:33" ht="15.6" thickTop="1" thickBot="1" x14ac:dyDescent="0.35">
      <c r="A57" s="75" t="s">
        <v>37</v>
      </c>
      <c r="B57" s="76"/>
      <c r="C57" s="6"/>
      <c r="D57" s="3"/>
      <c r="F57" s="18" t="s">
        <v>40</v>
      </c>
      <c r="G57" s="21" t="s">
        <v>72</v>
      </c>
      <c r="H57" s="19">
        <v>0</v>
      </c>
      <c r="I57" s="19">
        <v>1</v>
      </c>
      <c r="J57" s="19">
        <v>2</v>
      </c>
      <c r="K57" s="19">
        <v>3</v>
      </c>
      <c r="L57" s="19">
        <v>4</v>
      </c>
      <c r="M57" s="19">
        <v>5</v>
      </c>
      <c r="N57" s="19">
        <v>6</v>
      </c>
      <c r="O57" s="19">
        <v>7</v>
      </c>
      <c r="P57" s="19">
        <v>8</v>
      </c>
      <c r="Q57" s="19">
        <v>9</v>
      </c>
      <c r="R57" s="19">
        <v>10</v>
      </c>
      <c r="S57" s="19">
        <v>11</v>
      </c>
      <c r="T57" s="19">
        <v>12</v>
      </c>
      <c r="U57" s="19">
        <v>13</v>
      </c>
      <c r="V57" s="19">
        <v>14</v>
      </c>
      <c r="W57" s="19">
        <v>15</v>
      </c>
      <c r="X57" s="19">
        <v>16</v>
      </c>
      <c r="Y57" s="19">
        <v>17</v>
      </c>
      <c r="Z57" s="19">
        <v>18</v>
      </c>
      <c r="AA57" s="19">
        <v>19</v>
      </c>
      <c r="AB57" s="19">
        <v>20</v>
      </c>
      <c r="AC57" s="19">
        <v>21</v>
      </c>
      <c r="AD57" s="19">
        <v>22</v>
      </c>
      <c r="AE57" s="19">
        <v>23</v>
      </c>
      <c r="AF57" s="19">
        <v>24</v>
      </c>
      <c r="AG57" s="45">
        <v>25</v>
      </c>
    </row>
    <row r="58" spans="1:33" ht="15" thickTop="1" x14ac:dyDescent="0.3">
      <c r="A58" s="13" t="s">
        <v>28</v>
      </c>
      <c r="B58" s="16">
        <v>25</v>
      </c>
      <c r="C58" s="6"/>
      <c r="D58" s="3"/>
      <c r="F58" s="91" t="s">
        <v>7</v>
      </c>
      <c r="G58" s="22" t="s">
        <v>6</v>
      </c>
      <c r="H58" s="5">
        <f>(B5+B8+B10+B13+B17+B19+B22+B20+B14)*(1-B23)+B82+B83</f>
        <v>11159437.779999999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5">
        <f>$B$7*(1+$B$54)^U57</f>
        <v>194040.99456806941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46">
        <f>-AG55</f>
        <v>-14926.230351389939</v>
      </c>
    </row>
    <row r="59" spans="1:33" ht="15" thickBot="1" x14ac:dyDescent="0.35">
      <c r="A59" s="9" t="s">
        <v>27</v>
      </c>
      <c r="B59" s="15">
        <v>0.89400000000000002</v>
      </c>
      <c r="F59" s="92"/>
      <c r="G59" s="22" t="s">
        <v>22</v>
      </c>
      <c r="H59" s="5"/>
      <c r="I59" s="5">
        <f>(I47)*(1+I32)^I57</f>
        <v>972234.72634801012</v>
      </c>
      <c r="J59" s="5">
        <f t="shared" ref="J59:AG59" si="8">(J47)*(1+J32)^J57</f>
        <v>1008335.0891414018</v>
      </c>
      <c r="K59" s="5">
        <f t="shared" si="8"/>
        <v>1045639.932760229</v>
      </c>
      <c r="L59" s="5">
        <f t="shared" si="8"/>
        <v>1084187.5069705597</v>
      </c>
      <c r="M59" s="5">
        <f t="shared" si="8"/>
        <v>1124017.2459592554</v>
      </c>
      <c r="N59" s="5">
        <f t="shared" si="8"/>
        <v>1165169.8045248152</v>
      </c>
      <c r="O59" s="5">
        <f t="shared" si="8"/>
        <v>1207687.0953663236</v>
      </c>
      <c r="P59" s="5">
        <f t="shared" si="8"/>
        <v>1251612.3275037131</v>
      </c>
      <c r="Q59" s="5">
        <f t="shared" si="8"/>
        <v>1296990.0458635169</v>
      </c>
      <c r="R59" s="5">
        <f t="shared" si="8"/>
        <v>1343866.1720653852</v>
      </c>
      <c r="S59" s="5">
        <f t="shared" si="8"/>
        <v>1392288.0464456237</v>
      </c>
      <c r="T59" s="5">
        <f t="shared" si="8"/>
        <v>1442304.4713551768</v>
      </c>
      <c r="U59" s="5">
        <f t="shared" si="8"/>
        <v>1493965.7557705566</v>
      </c>
      <c r="V59" s="5">
        <f t="shared" si="8"/>
        <v>1547323.7612574191</v>
      </c>
      <c r="W59" s="5">
        <f t="shared" si="8"/>
        <v>1602431.9493276547</v>
      </c>
      <c r="X59" s="5">
        <f t="shared" si="8"/>
        <v>1659345.4302321265</v>
      </c>
      <c r="Y59" s="5">
        <f t="shared" si="8"/>
        <v>1718121.0132324134</v>
      </c>
      <c r="Z59" s="5">
        <f t="shared" si="8"/>
        <v>1778817.258396297</v>
      </c>
      <c r="AA59" s="5">
        <f t="shared" si="8"/>
        <v>1841494.5299629932</v>
      </c>
      <c r="AB59" s="5">
        <f t="shared" si="8"/>
        <v>1906215.0513255978</v>
      </c>
      <c r="AC59" s="5">
        <f t="shared" si="8"/>
        <v>1973042.9616795841</v>
      </c>
      <c r="AD59" s="5">
        <f t="shared" si="8"/>
        <v>2042044.3743877194</v>
      </c>
      <c r="AE59" s="5">
        <f t="shared" si="8"/>
        <v>2113287.4371132324</v>
      </c>
      <c r="AF59" s="5">
        <f t="shared" si="8"/>
        <v>2186842.393774691</v>
      </c>
      <c r="AG59" s="46">
        <f t="shared" si="8"/>
        <v>2262781.648377574</v>
      </c>
    </row>
    <row r="60" spans="1:33" ht="15" thickTop="1" x14ac:dyDescent="0.3">
      <c r="A60" s="52"/>
      <c r="B60" s="52"/>
      <c r="F60" s="92"/>
      <c r="G60" s="22" t="s">
        <v>73</v>
      </c>
      <c r="H60" s="5"/>
      <c r="I60" s="5">
        <f>($C$44+$C$45)*(1+I33)^I57</f>
        <v>13324.647600000002</v>
      </c>
      <c r="J60" s="5">
        <f t="shared" ref="J60:AG60" si="9">($C$44+$C$45)*(1+J33)^J57</f>
        <v>13591.140552000001</v>
      </c>
      <c r="K60" s="5">
        <f t="shared" si="9"/>
        <v>13862.96336304</v>
      </c>
      <c r="L60" s="5">
        <f t="shared" si="9"/>
        <v>14140.222630300801</v>
      </c>
      <c r="M60" s="5">
        <f t="shared" si="9"/>
        <v>14423.027082906818</v>
      </c>
      <c r="N60" s="5">
        <f t="shared" si="9"/>
        <v>14711.487624564954</v>
      </c>
      <c r="O60" s="5">
        <f t="shared" si="9"/>
        <v>15005.717377056249</v>
      </c>
      <c r="P60" s="5">
        <f t="shared" si="9"/>
        <v>15305.831724597376</v>
      </c>
      <c r="Q60" s="5">
        <f t="shared" si="9"/>
        <v>15611.948359089323</v>
      </c>
      <c r="R60" s="5">
        <f t="shared" si="9"/>
        <v>15924.187326271111</v>
      </c>
      <c r="S60" s="5">
        <f t="shared" si="9"/>
        <v>16242.671072796531</v>
      </c>
      <c r="T60" s="5">
        <f t="shared" si="9"/>
        <v>16567.524494252462</v>
      </c>
      <c r="U60" s="5">
        <f t="shared" si="9"/>
        <v>16898.874984137514</v>
      </c>
      <c r="V60" s="5">
        <f t="shared" si="9"/>
        <v>17236.852483820265</v>
      </c>
      <c r="W60" s="5">
        <f t="shared" si="9"/>
        <v>17581.589533496666</v>
      </c>
      <c r="X60" s="5">
        <f t="shared" si="9"/>
        <v>17933.2213241666</v>
      </c>
      <c r="Y60" s="5">
        <f t="shared" si="9"/>
        <v>18291.885750649933</v>
      </c>
      <c r="Z60" s="5">
        <f t="shared" si="9"/>
        <v>18657.72346566293</v>
      </c>
      <c r="AA60" s="5">
        <f t="shared" si="9"/>
        <v>19030.87793497619</v>
      </c>
      <c r="AB60" s="5">
        <f t="shared" si="9"/>
        <v>19411.495493675713</v>
      </c>
      <c r="AC60" s="5">
        <f t="shared" si="9"/>
        <v>19799.725403549226</v>
      </c>
      <c r="AD60" s="5">
        <f t="shared" si="9"/>
        <v>20195.719911620214</v>
      </c>
      <c r="AE60" s="5">
        <f t="shared" si="9"/>
        <v>20599.634309852612</v>
      </c>
      <c r="AF60" s="5">
        <f t="shared" si="9"/>
        <v>21011.626996049668</v>
      </c>
      <c r="AG60" s="46">
        <f t="shared" si="9"/>
        <v>21431.85953597066</v>
      </c>
    </row>
    <row r="61" spans="1:33" x14ac:dyDescent="0.3">
      <c r="A61" s="52"/>
      <c r="B61" s="52"/>
      <c r="F61" s="68"/>
      <c r="G61" s="4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46"/>
    </row>
    <row r="62" spans="1:33" ht="15" thickBot="1" x14ac:dyDescent="0.35">
      <c r="A62" s="52"/>
      <c r="B62" s="52"/>
      <c r="E62" s="3"/>
      <c r="F62" s="94" t="s">
        <v>8</v>
      </c>
      <c r="G62" s="41" t="s">
        <v>22</v>
      </c>
      <c r="H62" s="5"/>
      <c r="I62" s="5">
        <f>I48*(1+I32)^I57</f>
        <v>106087.973521662</v>
      </c>
      <c r="J62" s="5">
        <f t="shared" ref="J62:AG62" si="10">J48*(1+J32)^J57</f>
        <v>109291.83032201619</v>
      </c>
      <c r="K62" s="5">
        <f t="shared" si="10"/>
        <v>112592.44359774108</v>
      </c>
      <c r="L62" s="5">
        <f t="shared" si="10"/>
        <v>115992.73539439288</v>
      </c>
      <c r="M62" s="5">
        <f t="shared" si="10"/>
        <v>119495.71600330352</v>
      </c>
      <c r="N62" s="5">
        <f t="shared" si="10"/>
        <v>123104.48662660332</v>
      </c>
      <c r="O62" s="5">
        <f t="shared" si="10"/>
        <v>126822.24212272668</v>
      </c>
      <c r="P62" s="5">
        <f t="shared" si="10"/>
        <v>130652.27383483307</v>
      </c>
      <c r="Q62" s="5">
        <f t="shared" si="10"/>
        <v>134597.97250464503</v>
      </c>
      <c r="R62" s="5">
        <f t="shared" si="10"/>
        <v>138662.83127428533</v>
      </c>
      <c r="S62" s="5">
        <f t="shared" si="10"/>
        <v>142850.44877876868</v>
      </c>
      <c r="T62" s="5">
        <f t="shared" si="10"/>
        <v>147164.53233188755</v>
      </c>
      <c r="U62" s="5">
        <f t="shared" si="10"/>
        <v>151608.90120831053</v>
      </c>
      <c r="V62" s="5">
        <f t="shared" si="10"/>
        <v>156187.49002480155</v>
      </c>
      <c r="W62" s="5">
        <f t="shared" si="10"/>
        <v>160904.35222355046</v>
      </c>
      <c r="X62" s="5">
        <f t="shared" si="10"/>
        <v>165763.66366070177</v>
      </c>
      <c r="Y62" s="5">
        <f t="shared" si="10"/>
        <v>170769.72630325498</v>
      </c>
      <c r="Z62" s="5">
        <f t="shared" si="10"/>
        <v>175926.97203761328</v>
      </c>
      <c r="AA62" s="5">
        <f t="shared" si="10"/>
        <v>181239.96659314915</v>
      </c>
      <c r="AB62" s="5">
        <f t="shared" si="10"/>
        <v>186713.41358426225</v>
      </c>
      <c r="AC62" s="5">
        <f t="shared" si="10"/>
        <v>192352.15867450697</v>
      </c>
      <c r="AD62" s="5">
        <f t="shared" si="10"/>
        <v>198161.19386647714</v>
      </c>
      <c r="AE62" s="5">
        <f t="shared" si="10"/>
        <v>204145.6619212447</v>
      </c>
      <c r="AF62" s="5">
        <f t="shared" si="10"/>
        <v>210310.8609112663</v>
      </c>
      <c r="AG62" s="46">
        <f t="shared" si="10"/>
        <v>216662.24891078655</v>
      </c>
    </row>
    <row r="63" spans="1:33" ht="15.6" thickTop="1" thickBot="1" x14ac:dyDescent="0.35">
      <c r="A63" s="75" t="s">
        <v>87</v>
      </c>
      <c r="B63" s="76"/>
      <c r="E63" s="3"/>
      <c r="F63" s="95"/>
      <c r="G63" s="41" t="s">
        <v>73</v>
      </c>
      <c r="H63" s="5"/>
      <c r="I63" s="5">
        <f>($B$44+$B$45)*(1+I33)^I57</f>
        <v>3322.3031999999998</v>
      </c>
      <c r="J63" s="5">
        <f t="shared" ref="J63:AG63" si="11">($B$44+$B$45)*(1+J33)^J57</f>
        <v>3388.749264</v>
      </c>
      <c r="K63" s="5">
        <f t="shared" si="11"/>
        <v>3456.5242492799998</v>
      </c>
      <c r="L63" s="5">
        <f t="shared" si="11"/>
        <v>3525.6547342655999</v>
      </c>
      <c r="M63" s="5">
        <f t="shared" si="11"/>
        <v>3596.1678289509118</v>
      </c>
      <c r="N63" s="5">
        <f t="shared" si="11"/>
        <v>3668.0911855299305</v>
      </c>
      <c r="O63" s="5">
        <f t="shared" si="11"/>
        <v>3741.453009240528</v>
      </c>
      <c r="P63" s="5">
        <f t="shared" si="11"/>
        <v>3816.2820694253392</v>
      </c>
      <c r="Q63" s="5">
        <f t="shared" si="11"/>
        <v>3892.6077108138456</v>
      </c>
      <c r="R63" s="5">
        <f t="shared" si="11"/>
        <v>3970.4598650301227</v>
      </c>
      <c r="S63" s="5">
        <f t="shared" si="11"/>
        <v>4049.8690623307248</v>
      </c>
      <c r="T63" s="5">
        <f t="shared" si="11"/>
        <v>4130.8664435773399</v>
      </c>
      <c r="U63" s="5">
        <f t="shared" si="11"/>
        <v>4213.4837724488862</v>
      </c>
      <c r="V63" s="5">
        <f t="shared" si="11"/>
        <v>4297.7534478978641</v>
      </c>
      <c r="W63" s="5">
        <f t="shared" si="11"/>
        <v>4383.7085168558206</v>
      </c>
      <c r="X63" s="5">
        <f t="shared" si="11"/>
        <v>4471.3826871929377</v>
      </c>
      <c r="Y63" s="5">
        <f t="shared" si="11"/>
        <v>4560.8103409367968</v>
      </c>
      <c r="Z63" s="5">
        <f t="shared" si="11"/>
        <v>4652.0265477555322</v>
      </c>
      <c r="AA63" s="5">
        <f t="shared" si="11"/>
        <v>4745.0670787106428</v>
      </c>
      <c r="AB63" s="5">
        <f t="shared" si="11"/>
        <v>4839.9684202848557</v>
      </c>
      <c r="AC63" s="5">
        <f t="shared" si="11"/>
        <v>4936.7677886905531</v>
      </c>
      <c r="AD63" s="5">
        <f t="shared" si="11"/>
        <v>5035.5031444643646</v>
      </c>
      <c r="AE63" s="5">
        <f t="shared" si="11"/>
        <v>5136.2132073536504</v>
      </c>
      <c r="AF63" s="5">
        <f t="shared" si="11"/>
        <v>5238.9374715007234</v>
      </c>
      <c r="AG63" s="46">
        <f t="shared" si="11"/>
        <v>5343.716220930738</v>
      </c>
    </row>
    <row r="64" spans="1:33" ht="15" thickTop="1" x14ac:dyDescent="0.3">
      <c r="A64" s="39" t="s">
        <v>88</v>
      </c>
      <c r="B64" s="49">
        <f>List2!B39*1.2</f>
        <v>838.84449917843631</v>
      </c>
      <c r="E64" s="3"/>
      <c r="F64" s="96"/>
      <c r="G64" s="41" t="s">
        <v>91</v>
      </c>
      <c r="H64" s="5"/>
      <c r="I64" s="5">
        <f>($I$49)*(1+I34)^I57</f>
        <v>2848444.6348878578</v>
      </c>
      <c r="J64" s="5">
        <f t="shared" ref="J64:AG64" si="12">($I$49)*(1+J34)^J57</f>
        <v>2933897.9739344935</v>
      </c>
      <c r="K64" s="5">
        <f t="shared" si="12"/>
        <v>3021914.9131525285</v>
      </c>
      <c r="L64" s="5">
        <f t="shared" si="12"/>
        <v>3112572.3605471039</v>
      </c>
      <c r="M64" s="5">
        <f t="shared" si="12"/>
        <v>3205949.5313635166</v>
      </c>
      <c r="N64" s="5">
        <f t="shared" si="12"/>
        <v>3302128.0173044223</v>
      </c>
      <c r="O64" s="5">
        <f t="shared" si="12"/>
        <v>3401191.8578235554</v>
      </c>
      <c r="P64" s="5">
        <f t="shared" si="12"/>
        <v>3503227.6135582617</v>
      </c>
      <c r="Q64" s="5">
        <f t="shared" si="12"/>
        <v>3608324.4419650096</v>
      </c>
      <c r="R64" s="5">
        <f t="shared" si="12"/>
        <v>3716574.1752239601</v>
      </c>
      <c r="S64" s="5">
        <f t="shared" si="12"/>
        <v>3828071.4004806788</v>
      </c>
      <c r="T64" s="5">
        <f t="shared" si="12"/>
        <v>3942913.5424950984</v>
      </c>
      <c r="U64" s="5">
        <f t="shared" si="12"/>
        <v>4061200.9487699512</v>
      </c>
      <c r="V64" s="5">
        <f t="shared" si="12"/>
        <v>4183036.9772330504</v>
      </c>
      <c r="W64" s="5">
        <f t="shared" si="12"/>
        <v>4308528.086550042</v>
      </c>
      <c r="X64" s="5">
        <f t="shared" si="12"/>
        <v>4437783.9291465422</v>
      </c>
      <c r="Y64" s="5">
        <f t="shared" si="12"/>
        <v>4570917.4470209386</v>
      </c>
      <c r="Z64" s="5">
        <f t="shared" si="12"/>
        <v>4708044.9704315672</v>
      </c>
      <c r="AA64" s="5">
        <f t="shared" si="12"/>
        <v>4849286.3195445137</v>
      </c>
      <c r="AB64" s="5">
        <f t="shared" si="12"/>
        <v>4994764.9091308489</v>
      </c>
      <c r="AC64" s="5">
        <f t="shared" si="12"/>
        <v>5144607.8564047739</v>
      </c>
      <c r="AD64" s="5">
        <f t="shared" si="12"/>
        <v>5298946.0920969183</v>
      </c>
      <c r="AE64" s="5">
        <f t="shared" si="12"/>
        <v>5457914.4748598253</v>
      </c>
      <c r="AF64" s="5">
        <f t="shared" si="12"/>
        <v>5621651.9091056194</v>
      </c>
      <c r="AG64" s="46">
        <f t="shared" si="12"/>
        <v>5790301.4663787885</v>
      </c>
    </row>
    <row r="65" spans="1:33" ht="15" thickBot="1" x14ac:dyDescent="0.35">
      <c r="A65" s="9" t="s">
        <v>89</v>
      </c>
      <c r="B65" s="43">
        <f>List2!C39*1.2</f>
        <v>2765480.2280464638</v>
      </c>
      <c r="C65" s="4"/>
      <c r="E65" s="3"/>
      <c r="F65" s="85" t="s">
        <v>32</v>
      </c>
      <c r="G65" s="86"/>
      <c r="H65" s="5">
        <f>(H62+H63)-(H59+H60+H58)</f>
        <v>-11159437.779999999</v>
      </c>
      <c r="I65" s="5">
        <f>(I62+I63+I64)-(I59+I60+I58)</f>
        <v>1972295.5376615096</v>
      </c>
      <c r="J65" s="5">
        <f t="shared" ref="J65:AG65" si="13">(J62+J63+J64)-(J59+J60+J58)</f>
        <v>2024652.3238271077</v>
      </c>
      <c r="K65" s="5">
        <f t="shared" si="13"/>
        <v>2078460.9848762809</v>
      </c>
      <c r="L65" s="5">
        <f>(L62+L63+L64)-(L59+L60+L58)</f>
        <v>2133763.0210749023</v>
      </c>
      <c r="M65" s="5">
        <f t="shared" si="13"/>
        <v>2190601.1421536086</v>
      </c>
      <c r="N65" s="5">
        <f t="shared" si="13"/>
        <v>2249019.3029671758</v>
      </c>
      <c r="O65" s="5">
        <f t="shared" si="13"/>
        <v>2309062.7402121429</v>
      </c>
      <c r="P65" s="5">
        <f t="shared" si="13"/>
        <v>2370778.0102342097</v>
      </c>
      <c r="Q65" s="5">
        <f t="shared" si="13"/>
        <v>2434213.0279578622</v>
      </c>
      <c r="R65" s="5">
        <f t="shared" si="13"/>
        <v>2499417.1069716192</v>
      </c>
      <c r="S65" s="5">
        <f t="shared" si="13"/>
        <v>2566441.0008033579</v>
      </c>
      <c r="T65" s="5">
        <f t="shared" si="13"/>
        <v>2635336.9454211341</v>
      </c>
      <c r="U65" s="5">
        <f t="shared" si="13"/>
        <v>2512117.708427947</v>
      </c>
      <c r="V65" s="5">
        <f t="shared" si="13"/>
        <v>2778961.6069645099</v>
      </c>
      <c r="W65" s="5">
        <f t="shared" si="13"/>
        <v>2853802.6084292973</v>
      </c>
      <c r="X65" s="5">
        <f t="shared" si="13"/>
        <v>2930740.3239381439</v>
      </c>
      <c r="Y65" s="5">
        <f t="shared" si="13"/>
        <v>3009835.0846820669</v>
      </c>
      <c r="Z65" s="5">
        <f t="shared" si="13"/>
        <v>3091148.9871549755</v>
      </c>
      <c r="AA65" s="5">
        <f t="shared" si="13"/>
        <v>3174745.9453184037</v>
      </c>
      <c r="AB65" s="5">
        <f t="shared" si="13"/>
        <v>3260691.7443161225</v>
      </c>
      <c r="AC65" s="5">
        <f t="shared" si="13"/>
        <v>3349054.0957848383</v>
      </c>
      <c r="AD65" s="5">
        <f t="shared" si="13"/>
        <v>3439902.6948085204</v>
      </c>
      <c r="AE65" s="5">
        <f t="shared" si="13"/>
        <v>3533309.2785653383</v>
      </c>
      <c r="AF65" s="5">
        <f t="shared" si="13"/>
        <v>3629347.6867176453</v>
      </c>
      <c r="AG65" s="46">
        <f t="shared" si="13"/>
        <v>3743020.1539483513</v>
      </c>
    </row>
    <row r="66" spans="1:33" ht="15.6" thickTop="1" thickBot="1" x14ac:dyDescent="0.35">
      <c r="E66" s="4"/>
      <c r="F66" s="85" t="s">
        <v>33</v>
      </c>
      <c r="G66" s="86"/>
      <c r="H66" s="5">
        <f>H65</f>
        <v>-11159437.779999999</v>
      </c>
      <c r="I66" s="5">
        <f>I65*(1+I35)^(-I57)</f>
        <v>1878376.7025347708</v>
      </c>
      <c r="J66" s="5">
        <f t="shared" ref="J66:AG66" si="14">J65*(1+J35)^(-J57)</f>
        <v>1836419.34133978</v>
      </c>
      <c r="K66" s="5">
        <f t="shared" si="14"/>
        <v>1795452.7458168929</v>
      </c>
      <c r="L66" s="5">
        <f t="shared" si="14"/>
        <v>1755452.1180577248</v>
      </c>
      <c r="M66" s="5">
        <f t="shared" si="14"/>
        <v>1716393.3151730446</v>
      </c>
      <c r="N66" s="5">
        <f t="shared" si="14"/>
        <v>1678252.8312070828</v>
      </c>
      <c r="O66" s="5">
        <f t="shared" si="14"/>
        <v>1641007.7795678689</v>
      </c>
      <c r="P66" s="5">
        <f t="shared" si="14"/>
        <v>1604635.8759585631</v>
      </c>
      <c r="Q66" s="5">
        <f t="shared" si="14"/>
        <v>1569115.4217951603</v>
      </c>
      <c r="R66" s="5">
        <f t="shared" si="14"/>
        <v>1534425.2880963788</v>
      </c>
      <c r="S66" s="5">
        <f t="shared" si="14"/>
        <v>1500544.8998319923</v>
      </c>
      <c r="T66" s="5">
        <f t="shared" si="14"/>
        <v>1467454.2207162404</v>
      </c>
      <c r="U66" s="5">
        <f t="shared" si="14"/>
        <v>1332229.6561134714</v>
      </c>
      <c r="V66" s="5">
        <f t="shared" si="14"/>
        <v>1403564.4502827027</v>
      </c>
      <c r="W66" s="5">
        <f t="shared" si="14"/>
        <v>1372727.849231102</v>
      </c>
      <c r="X66" s="5">
        <f t="shared" si="14"/>
        <v>1342605.9103608723</v>
      </c>
      <c r="Y66" s="5">
        <f t="shared" si="14"/>
        <v>1313181.07770173</v>
      </c>
      <c r="Z66" s="5">
        <f t="shared" si="14"/>
        <v>1284436.2514355925</v>
      </c>
      <c r="AA66" s="5">
        <f t="shared" si="14"/>
        <v>1256354.7754634188</v>
      </c>
      <c r="AB66" s="5">
        <f t="shared" si="14"/>
        <v>1228920.4253235657</v>
      </c>
      <c r="AC66" s="5">
        <f t="shared" si="14"/>
        <v>1202117.3964514784</v>
      </c>
      <c r="AD66" s="5">
        <f t="shared" si="14"/>
        <v>1175930.292770816</v>
      </c>
      <c r="AE66" s="5">
        <f t="shared" si="14"/>
        <v>1150344.1156064053</v>
      </c>
      <c r="AF66" s="5">
        <f t="shared" si="14"/>
        <v>1125344.2529097111</v>
      </c>
      <c r="AG66" s="46">
        <f t="shared" si="14"/>
        <v>1105324.2259815324</v>
      </c>
    </row>
    <row r="67" spans="1:33" ht="15.6" thickTop="1" thickBot="1" x14ac:dyDescent="0.35">
      <c r="A67" s="75" t="s">
        <v>119</v>
      </c>
      <c r="B67" s="76"/>
      <c r="C67" s="4"/>
      <c r="F67" s="85" t="s">
        <v>34</v>
      </c>
      <c r="G67" s="86"/>
      <c r="H67" s="64">
        <f>SUM(H66:AG66)</f>
        <v>25111173.439727895</v>
      </c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6"/>
    </row>
    <row r="68" spans="1:33" ht="16.8" thickTop="1" x14ac:dyDescent="0.3">
      <c r="A68" s="53" t="s">
        <v>120</v>
      </c>
      <c r="B68" s="54">
        <v>1500</v>
      </c>
      <c r="C68" s="2"/>
      <c r="F68" s="85" t="s">
        <v>42</v>
      </c>
      <c r="G68" s="86"/>
      <c r="H68" s="5" t="s">
        <v>41</v>
      </c>
      <c r="I68" s="5">
        <f>I66</f>
        <v>1878376.7025347708</v>
      </c>
      <c r="J68" s="5">
        <f>I68+J66</f>
        <v>3714796.0438745506</v>
      </c>
      <c r="K68" s="5">
        <f>J68+K66</f>
        <v>5510248.7896914436</v>
      </c>
      <c r="L68" s="5">
        <f t="shared" ref="L68:AG68" si="15">K68+L66</f>
        <v>7265700.9077491686</v>
      </c>
      <c r="M68" s="5">
        <f t="shared" si="15"/>
        <v>8982094.2229222134</v>
      </c>
      <c r="N68" s="5">
        <f t="shared" si="15"/>
        <v>10660347.054129297</v>
      </c>
      <c r="O68" s="5">
        <f t="shared" si="15"/>
        <v>12301354.833697166</v>
      </c>
      <c r="P68" s="5">
        <f t="shared" si="15"/>
        <v>13905990.70965573</v>
      </c>
      <c r="Q68" s="5">
        <f t="shared" si="15"/>
        <v>15475106.13145089</v>
      </c>
      <c r="R68" s="5">
        <f t="shared" si="15"/>
        <v>17009531.419547267</v>
      </c>
      <c r="S68" s="5">
        <f t="shared" si="15"/>
        <v>18510076.319379259</v>
      </c>
      <c r="T68" s="5">
        <f t="shared" si="15"/>
        <v>19977530.540095501</v>
      </c>
      <c r="U68" s="5">
        <f t="shared" si="15"/>
        <v>21309760.196208972</v>
      </c>
      <c r="V68" s="5">
        <f t="shared" si="15"/>
        <v>22713324.646491677</v>
      </c>
      <c r="W68" s="5">
        <f t="shared" si="15"/>
        <v>24086052.495722778</v>
      </c>
      <c r="X68" s="5">
        <f t="shared" si="15"/>
        <v>25428658.406083651</v>
      </c>
      <c r="Y68" s="5">
        <f t="shared" si="15"/>
        <v>26741839.48378538</v>
      </c>
      <c r="Z68" s="5">
        <f t="shared" si="15"/>
        <v>28026275.735220972</v>
      </c>
      <c r="AA68" s="5">
        <f t="shared" si="15"/>
        <v>29282630.51068439</v>
      </c>
      <c r="AB68" s="5">
        <f t="shared" si="15"/>
        <v>30511550.936007954</v>
      </c>
      <c r="AC68" s="5">
        <f t="shared" si="15"/>
        <v>31713668.332459431</v>
      </c>
      <c r="AD68" s="5">
        <f t="shared" si="15"/>
        <v>32889598.625230245</v>
      </c>
      <c r="AE68" s="5">
        <f t="shared" si="15"/>
        <v>34039942.74083665</v>
      </c>
      <c r="AF68" s="5">
        <f t="shared" si="15"/>
        <v>35165286.993746363</v>
      </c>
      <c r="AG68" s="46">
        <f t="shared" si="15"/>
        <v>36270611.219727896</v>
      </c>
    </row>
    <row r="69" spans="1:33" ht="16.8" thickBot="1" x14ac:dyDescent="0.35">
      <c r="A69" s="7" t="s">
        <v>121</v>
      </c>
      <c r="B69" s="55">
        <v>80</v>
      </c>
      <c r="E69" s="4"/>
      <c r="F69" s="101" t="s">
        <v>43</v>
      </c>
      <c r="G69" s="102"/>
      <c r="H69" s="17" t="s">
        <v>41</v>
      </c>
      <c r="I69" s="17">
        <f>H58</f>
        <v>11159437.779999999</v>
      </c>
      <c r="J69" s="17">
        <f>I69</f>
        <v>11159437.779999999</v>
      </c>
      <c r="K69" s="17">
        <f t="shared" ref="K69:AF69" si="16">J69</f>
        <v>11159437.779999999</v>
      </c>
      <c r="L69" s="17">
        <f t="shared" si="16"/>
        <v>11159437.779999999</v>
      </c>
      <c r="M69" s="17">
        <f t="shared" si="16"/>
        <v>11159437.779999999</v>
      </c>
      <c r="N69" s="17">
        <f t="shared" si="16"/>
        <v>11159437.779999999</v>
      </c>
      <c r="O69" s="17">
        <f t="shared" si="16"/>
        <v>11159437.779999999</v>
      </c>
      <c r="P69" s="17">
        <f t="shared" si="16"/>
        <v>11159437.779999999</v>
      </c>
      <c r="Q69" s="17">
        <f t="shared" si="16"/>
        <v>11159437.779999999</v>
      </c>
      <c r="R69" s="17">
        <f t="shared" si="16"/>
        <v>11159437.779999999</v>
      </c>
      <c r="S69" s="17">
        <f t="shared" si="16"/>
        <v>11159437.779999999</v>
      </c>
      <c r="T69" s="17">
        <f t="shared" si="16"/>
        <v>11159437.779999999</v>
      </c>
      <c r="U69" s="17">
        <f>T69+U58</f>
        <v>11353478.774568068</v>
      </c>
      <c r="V69" s="17">
        <f t="shared" si="16"/>
        <v>11353478.774568068</v>
      </c>
      <c r="W69" s="17">
        <f t="shared" si="16"/>
        <v>11353478.774568068</v>
      </c>
      <c r="X69" s="17">
        <f t="shared" si="16"/>
        <v>11353478.774568068</v>
      </c>
      <c r="Y69" s="17">
        <f t="shared" si="16"/>
        <v>11353478.774568068</v>
      </c>
      <c r="Z69" s="17">
        <f t="shared" si="16"/>
        <v>11353478.774568068</v>
      </c>
      <c r="AA69" s="17">
        <f t="shared" si="16"/>
        <v>11353478.774568068</v>
      </c>
      <c r="AB69" s="17">
        <f t="shared" si="16"/>
        <v>11353478.774568068</v>
      </c>
      <c r="AC69" s="17">
        <f t="shared" si="16"/>
        <v>11353478.774568068</v>
      </c>
      <c r="AD69" s="17">
        <f t="shared" si="16"/>
        <v>11353478.774568068</v>
      </c>
      <c r="AE69" s="17">
        <f t="shared" si="16"/>
        <v>11353478.774568068</v>
      </c>
      <c r="AF69" s="17">
        <f t="shared" si="16"/>
        <v>11353478.774568068</v>
      </c>
      <c r="AG69" s="43">
        <f>AF69+AG58</f>
        <v>11338552.544216678</v>
      </c>
    </row>
    <row r="70" spans="1:33" ht="15" thickTop="1" x14ac:dyDescent="0.3">
      <c r="A70" s="7" t="s">
        <v>122</v>
      </c>
      <c r="B70" s="55">
        <f>(B69*B68)/1000</f>
        <v>120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6.2" customHeight="1" x14ac:dyDescent="0.3">
      <c r="A71" s="7" t="s">
        <v>112</v>
      </c>
      <c r="B71" s="55">
        <f>(B70/B87)*B89</f>
        <v>104.57142857142857</v>
      </c>
    </row>
    <row r="72" spans="1:33" ht="15" thickBot="1" x14ac:dyDescent="0.35">
      <c r="A72" s="9" t="s">
        <v>113</v>
      </c>
      <c r="B72" s="43">
        <f>(B70/B87)*B90</f>
        <v>324</v>
      </c>
    </row>
    <row r="73" spans="1:33" ht="15.6" thickTop="1" thickBot="1" x14ac:dyDescent="0.35"/>
    <row r="74" spans="1:33" ht="15.6" thickTop="1" thickBot="1" x14ac:dyDescent="0.35">
      <c r="A74" s="75" t="s">
        <v>115</v>
      </c>
      <c r="B74" s="76"/>
    </row>
    <row r="75" spans="1:33" ht="15" thickTop="1" x14ac:dyDescent="0.3">
      <c r="A75" s="53" t="s">
        <v>109</v>
      </c>
      <c r="B75" s="57">
        <v>45</v>
      </c>
    </row>
    <row r="76" spans="1:33" x14ac:dyDescent="0.3">
      <c r="A76" s="7" t="s">
        <v>108</v>
      </c>
      <c r="B76" s="55">
        <f>(B75*B68)/1000</f>
        <v>67.5</v>
      </c>
      <c r="C76" s="98" t="s">
        <v>132</v>
      </c>
      <c r="D76" s="97"/>
    </row>
    <row r="77" spans="1:33" x14ac:dyDescent="0.3">
      <c r="A77" s="7" t="s">
        <v>127</v>
      </c>
      <c r="B77" s="55">
        <f>(B76/B87)*B89</f>
        <v>58.821428571428569</v>
      </c>
      <c r="C77" s="99">
        <f>(B64*B77)/(B78*8)</f>
        <v>33.842271461563897</v>
      </c>
      <c r="D77" s="100"/>
    </row>
    <row r="78" spans="1:33" x14ac:dyDescent="0.3">
      <c r="A78" s="7" t="s">
        <v>128</v>
      </c>
      <c r="B78" s="55">
        <f>(B76/B87)*B90</f>
        <v>182.25</v>
      </c>
    </row>
    <row r="79" spans="1:33" x14ac:dyDescent="0.3">
      <c r="A79" s="7" t="s">
        <v>129</v>
      </c>
      <c r="B79" s="55">
        <f>(B76/B87)*B88+1</f>
        <v>181.80357142857144</v>
      </c>
    </row>
    <row r="80" spans="1:33" x14ac:dyDescent="0.3">
      <c r="A80" s="7" t="s">
        <v>130</v>
      </c>
      <c r="B80" s="63">
        <f>B79/B77</f>
        <v>3.0907710989678208</v>
      </c>
    </row>
    <row r="81" spans="1:4" x14ac:dyDescent="0.3">
      <c r="A81" s="7" t="s">
        <v>131</v>
      </c>
      <c r="B81" s="62">
        <f>B80/(B80+1)</f>
        <v>0.75554730983302409</v>
      </c>
    </row>
    <row r="82" spans="1:4" x14ac:dyDescent="0.3">
      <c r="A82" s="50" t="s">
        <v>116</v>
      </c>
      <c r="B82" s="58">
        <v>7500000</v>
      </c>
    </row>
    <row r="83" spans="1:4" ht="15" thickBot="1" x14ac:dyDescent="0.35">
      <c r="A83" s="9" t="s">
        <v>117</v>
      </c>
      <c r="B83" s="43">
        <v>2000000</v>
      </c>
    </row>
    <row r="84" spans="1:4" ht="15" thickTop="1" x14ac:dyDescent="0.3"/>
    <row r="85" spans="1:4" ht="15" thickBot="1" x14ac:dyDescent="0.35"/>
    <row r="86" spans="1:4" ht="15.6" thickTop="1" thickBot="1" x14ac:dyDescent="0.35">
      <c r="A86" s="75" t="s">
        <v>110</v>
      </c>
      <c r="B86" s="76"/>
      <c r="C86" s="52"/>
      <c r="D86" s="52"/>
    </row>
    <row r="87" spans="1:4" ht="15" thickTop="1" x14ac:dyDescent="0.3">
      <c r="A87" s="53" t="s">
        <v>111</v>
      </c>
      <c r="B87" s="54">
        <v>140</v>
      </c>
    </row>
    <row r="88" spans="1:4" x14ac:dyDescent="0.3">
      <c r="A88" s="13" t="s">
        <v>129</v>
      </c>
      <c r="B88" s="14">
        <v>375</v>
      </c>
    </row>
    <row r="89" spans="1:4" x14ac:dyDescent="0.3">
      <c r="A89" s="7" t="s">
        <v>112</v>
      </c>
      <c r="B89" s="8">
        <v>122</v>
      </c>
      <c r="C89" s="2"/>
      <c r="D89" s="2"/>
    </row>
    <row r="90" spans="1:4" x14ac:dyDescent="0.3">
      <c r="A90" s="50" t="s">
        <v>113</v>
      </c>
      <c r="B90" s="56">
        <f>378</f>
        <v>378</v>
      </c>
      <c r="C90" s="2"/>
      <c r="D90" s="2"/>
    </row>
    <row r="91" spans="1:4" ht="15" thickBot="1" x14ac:dyDescent="0.35">
      <c r="A91" s="9" t="s">
        <v>114</v>
      </c>
      <c r="B91" s="43">
        <v>4158000</v>
      </c>
      <c r="C91" s="2"/>
      <c r="D91" s="2"/>
    </row>
    <row r="92" spans="1:4" ht="15" thickTop="1" x14ac:dyDescent="0.3">
      <c r="C92" s="2"/>
      <c r="D92" s="2"/>
    </row>
    <row r="95" spans="1:4" ht="15" thickBot="1" x14ac:dyDescent="0.35"/>
    <row r="96" spans="1:4" ht="15.6" thickTop="1" thickBot="1" x14ac:dyDescent="0.35">
      <c r="A96" s="75" t="s">
        <v>119</v>
      </c>
      <c r="B96" s="76"/>
    </row>
    <row r="97" spans="1:32" ht="16.8" thickTop="1" x14ac:dyDescent="0.3">
      <c r="A97" s="53" t="s">
        <v>120</v>
      </c>
      <c r="B97" s="54">
        <v>1500</v>
      </c>
    </row>
    <row r="98" spans="1:32" ht="16.2" x14ac:dyDescent="0.3">
      <c r="A98" s="7" t="s">
        <v>123</v>
      </c>
      <c r="B98" s="55">
        <v>45</v>
      </c>
    </row>
    <row r="99" spans="1:32" ht="15" thickBot="1" x14ac:dyDescent="0.35">
      <c r="A99" s="9" t="s">
        <v>122</v>
      </c>
      <c r="B99" s="59">
        <f>(B98*B97)/1000</f>
        <v>67.5</v>
      </c>
      <c r="D99" s="2"/>
    </row>
    <row r="100" spans="1:32" ht="15.6" thickTop="1" thickBot="1" x14ac:dyDescent="0.35">
      <c r="D100" s="2"/>
    </row>
    <row r="101" spans="1:32" ht="15.6" thickTop="1" thickBot="1" x14ac:dyDescent="0.35">
      <c r="A101" s="75" t="s">
        <v>115</v>
      </c>
      <c r="B101" s="76"/>
      <c r="D101" s="2"/>
    </row>
    <row r="102" spans="1:32" ht="15" thickTop="1" x14ac:dyDescent="0.3">
      <c r="A102" s="39" t="s">
        <v>109</v>
      </c>
      <c r="B102" s="49">
        <v>45</v>
      </c>
      <c r="D102" s="2"/>
    </row>
    <row r="103" spans="1:32" ht="15" thickBot="1" x14ac:dyDescent="0.35">
      <c r="A103" s="9" t="s">
        <v>108</v>
      </c>
      <c r="B103" s="60">
        <v>67.5</v>
      </c>
    </row>
    <row r="104" spans="1:32" ht="15" thickTop="1" x14ac:dyDescent="0.3"/>
    <row r="105" spans="1:32" x14ac:dyDescent="0.3">
      <c r="H105" s="1">
        <v>1</v>
      </c>
      <c r="I105" s="1">
        <v>2</v>
      </c>
      <c r="J105" s="1">
        <v>3</v>
      </c>
      <c r="K105" s="1">
        <v>4</v>
      </c>
      <c r="L105" s="1">
        <v>5</v>
      </c>
      <c r="M105" s="1">
        <v>6</v>
      </c>
      <c r="N105" s="1">
        <v>7</v>
      </c>
      <c r="O105" s="1">
        <v>8</v>
      </c>
      <c r="P105" s="1">
        <v>9</v>
      </c>
      <c r="Q105" s="1">
        <v>10</v>
      </c>
      <c r="R105" s="1">
        <v>11</v>
      </c>
      <c r="S105" s="1">
        <v>12</v>
      </c>
      <c r="T105" s="1">
        <v>13</v>
      </c>
      <c r="U105" s="1">
        <v>14</v>
      </c>
      <c r="V105" s="1">
        <v>15</v>
      </c>
      <c r="W105" s="1">
        <v>16</v>
      </c>
      <c r="X105" s="1">
        <v>17</v>
      </c>
      <c r="Y105" s="1">
        <v>18</v>
      </c>
      <c r="Z105" s="1">
        <v>19</v>
      </c>
      <c r="AA105" s="1">
        <v>20</v>
      </c>
      <c r="AB105" s="1">
        <v>21</v>
      </c>
      <c r="AC105" s="1">
        <v>22</v>
      </c>
      <c r="AD105" s="1">
        <v>23</v>
      </c>
      <c r="AE105" s="1">
        <v>24</v>
      </c>
      <c r="AF105" s="1">
        <v>25</v>
      </c>
    </row>
    <row r="106" spans="1:32" ht="15" thickBot="1" x14ac:dyDescent="0.35">
      <c r="G106" s="6"/>
      <c r="H106" s="2">
        <f>(I59+I60)*(1+I35)^(-I57)</f>
        <v>938627.97518858104</v>
      </c>
      <c r="I106" s="2">
        <f>(J59+J60)*(1+J35)^(-J57)</f>
        <v>926917.21514140745</v>
      </c>
      <c r="J106" s="2">
        <f>(K59+K60)*(1+K35)^(-K57)</f>
        <v>915238.43742426846</v>
      </c>
      <c r="K106" s="2">
        <f>(L59+L60)*(1+L35)^(-L57)</f>
        <v>903596.94127517694</v>
      </c>
      <c r="L106" s="2">
        <f>(M59+M60)*(1+M35)^(-M57)</f>
        <v>891997.74289003108</v>
      </c>
      <c r="M106" s="2">
        <f>(N59+N60)*(1+N35)^(-N57)</f>
        <v>880445.58640538633</v>
      </c>
      <c r="N106" s="2">
        <f>(O59+O60)*(1+O35)^(-O57)</f>
        <v>868944.95450100466</v>
      </c>
      <c r="O106" s="2">
        <f>(P59+P60)*(1+P35)^(-P57)</f>
        <v>857500.07863464847</v>
      </c>
      <c r="P106" s="2">
        <f>(Q59+Q60)*(1+Q35)^(-Q57)</f>
        <v>846114.94892115367</v>
      </c>
      <c r="Q106" s="2">
        <f>(R59+R60)*(1+R35)^(-R57)</f>
        <v>834793.32366749004</v>
      </c>
      <c r="R106" s="2">
        <f>(S59+S60)*(1+S35)^(-S57)</f>
        <v>823538.73857507948</v>
      </c>
      <c r="S106" s="2">
        <f>(T59+T60)*(1+T35)^(-T57)</f>
        <v>812354.51562033943</v>
      </c>
      <c r="T106" s="2">
        <f>(U59+U60)*(1+U35)^(-U57)</f>
        <v>801243.77162403369</v>
      </c>
      <c r="U106" s="2">
        <f>(V59+V60)*(1+V35)^(-V57)</f>
        <v>790209.42651970044</v>
      </c>
      <c r="V106" s="2">
        <f>(W59+W60)*(1+W35)^(-W57)</f>
        <v>779254.21133107424</v>
      </c>
      <c r="W106" s="2">
        <f>(X59+X60)*(1+X35)^(-X57)</f>
        <v>768380.67586813681</v>
      </c>
      <c r="X106" s="2">
        <f>(Y59+Y60)*(1+Y35)^(-Y57)</f>
        <v>757591.1961510767</v>
      </c>
      <c r="Y106" s="2">
        <f>(Z59+Z60)*(1+Z35)^(-Z57)</f>
        <v>746887.98157119891</v>
      </c>
      <c r="Z106" s="2">
        <f>(AA59+AA60)*(1+AA35)^(-AA57)</f>
        <v>736273.0817974814</v>
      </c>
      <c r="AA106" s="2">
        <f>(AB59+AB60)*(1+AB35)^(-AB57)</f>
        <v>725748.39343723794</v>
      </c>
      <c r="AB106" s="2">
        <f>(AC59+AC60)*(1+AC35)^(-AC57)</f>
        <v>715315.66645905061</v>
      </c>
      <c r="AC106" s="2">
        <f>(AD59+AD60)*(1+AD35)^(-AD57)</f>
        <v>704976.51038589224</v>
      </c>
      <c r="AD106" s="2">
        <f>(AE59+AE60)*(1+AE35)^(-AE57)</f>
        <v>694732.40026608622</v>
      </c>
      <c r="AE106" s="2">
        <f>(AF59+AF60)*(1+AF35)^(-AF57)</f>
        <v>684584.68242953066</v>
      </c>
      <c r="AF106" s="2">
        <f>(AG59+AG60)*(1+AG35)^(-AG57)</f>
        <v>674534.58003633784</v>
      </c>
    </row>
    <row r="107" spans="1:32" ht="15.6" thickTop="1" thickBot="1" x14ac:dyDescent="0.35">
      <c r="A107" s="75" t="s">
        <v>125</v>
      </c>
      <c r="B107" s="76"/>
      <c r="G107" s="6"/>
      <c r="H107" s="2">
        <f>(I62+I63+I64)*(1+I35)^(-I57)</f>
        <v>2817004.6777233519</v>
      </c>
      <c r="I107" s="2">
        <f>(J62+J63+J64)*(1+J35)^(-J57)</f>
        <v>2763336.5564811877</v>
      </c>
      <c r="J107" s="2">
        <f>(K62+K63+K64)*(1+K35)^(-K57)</f>
        <v>2710691.1832411615</v>
      </c>
      <c r="K107" s="2">
        <f>(L62+L63+L64)*(1+L35)^(-L57)</f>
        <v>2659049.0593329016</v>
      </c>
      <c r="L107" s="2">
        <f>(M62+M63+M64)*(1+M35)^(-M57)</f>
        <v>2608391.0580630759</v>
      </c>
      <c r="M107" s="2">
        <f>(N62+N63+N64)*(1+N35)^(-N57)</f>
        <v>2558698.4176124693</v>
      </c>
      <c r="N107" s="2">
        <f>(O62+O63+O64)*(1+O35)^(-O57)</f>
        <v>2509952.7340688733</v>
      </c>
      <c r="O107" s="2">
        <f>(P62+P63+P64)*(1+P35)^(-P57)</f>
        <v>2462135.9545932114</v>
      </c>
      <c r="P107" s="2">
        <f>(Q62+Q63+Q64)*(1+Q35)^(-Q57)</f>
        <v>2415230.3707163138</v>
      </c>
      <c r="Q107" s="2">
        <f>(R62+R63+R64)*(1+R35)^(-R57)</f>
        <v>2369218.6117638689</v>
      </c>
      <c r="R107" s="2">
        <f>(S62+S63+S64)*(1+S35)^(-S57)</f>
        <v>2324083.6384070721</v>
      </c>
      <c r="S107" s="2">
        <f>(T62+T63+T64)*(1+T35)^(-T57)</f>
        <v>2279808.7363365795</v>
      </c>
      <c r="T107" s="2">
        <f>(U62+U63+U64)*(1+U35)^(-U57)</f>
        <v>2236377.5100574</v>
      </c>
      <c r="U107" s="2">
        <f>(V62+V63+V64)*(1+V35)^(-V57)</f>
        <v>2193773.876802403</v>
      </c>
      <c r="V107" s="2">
        <f>(W62+W63+W64)*(1+W35)^(-W57)</f>
        <v>2151982.0605621762</v>
      </c>
      <c r="W107" s="2">
        <f>(X62+X63+X64)*(1+X35)^(-X57)</f>
        <v>2110986.5862290091</v>
      </c>
      <c r="X107" s="2">
        <f>(Y62+Y63+Y64)*(1+Y35)^(-Y57)</f>
        <v>2070772.2738528065</v>
      </c>
      <c r="Y107" s="2">
        <f>(Z62+Z63+Z64)*(1+Z35)^(-Z57)</f>
        <v>2031324.2330067917</v>
      </c>
      <c r="Z107" s="2">
        <f>(AA62+AA63+AA64)*(1+AA35)^(-AA57)</f>
        <v>1992627.8572609003</v>
      </c>
      <c r="AA107" s="2">
        <f>(AB62+AB63+AB64)*(1+AB35)^(-AB57)</f>
        <v>1954668.8187608037</v>
      </c>
      <c r="AB107" s="2">
        <f>(AC62+AC63+AC64)*(1+AC35)^(-AC57)</f>
        <v>1917433.0629105291</v>
      </c>
      <c r="AC107" s="2">
        <f>(AD62+AD63+AD64)*(1+AD35)^(-AD57)</f>
        <v>1880906.8031567084</v>
      </c>
      <c r="AD107" s="2">
        <f>(AE62+AE63+AE64)*(1+AE35)^(-AE57)</f>
        <v>1845076.5158724915</v>
      </c>
      <c r="AE107" s="2">
        <f>(AF62+AF63+AF64)*(1+AF35)^(-AF57)</f>
        <v>1809928.9353392418</v>
      </c>
      <c r="AF107" s="2">
        <f>(AG62+AG63+AG64)*(1+AG35)^(-AG57)</f>
        <v>1775451.0488241054</v>
      </c>
    </row>
    <row r="108" spans="1:32" ht="15" thickTop="1" x14ac:dyDescent="0.3">
      <c r="A108" s="53" t="s">
        <v>124</v>
      </c>
      <c r="B108" s="54">
        <v>67.5</v>
      </c>
      <c r="G108" s="6"/>
      <c r="H108" s="2"/>
      <c r="N108" s="2"/>
      <c r="O108" s="2"/>
    </row>
    <row r="109" spans="1:32" x14ac:dyDescent="0.3">
      <c r="A109" s="7" t="s">
        <v>127</v>
      </c>
      <c r="B109" s="55">
        <v>58.821428571428569</v>
      </c>
      <c r="G109" s="6"/>
      <c r="H109" s="2"/>
      <c r="N109" s="2"/>
      <c r="O109" s="2"/>
    </row>
    <row r="110" spans="1:32" x14ac:dyDescent="0.3">
      <c r="A110" s="50" t="s">
        <v>128</v>
      </c>
      <c r="B110" s="61">
        <v>182.25</v>
      </c>
      <c r="G110" s="6"/>
      <c r="H110" s="2"/>
      <c r="N110" s="2"/>
      <c r="O110" s="2"/>
    </row>
    <row r="111" spans="1:32" x14ac:dyDescent="0.3">
      <c r="A111" s="50" t="s">
        <v>116</v>
      </c>
      <c r="B111" s="58">
        <v>7500000</v>
      </c>
      <c r="G111" s="6"/>
      <c r="H111" s="2"/>
      <c r="N111" s="2"/>
      <c r="O111" s="2"/>
    </row>
    <row r="112" spans="1:32" ht="15" thickBot="1" x14ac:dyDescent="0.35">
      <c r="A112" s="9" t="s">
        <v>126</v>
      </c>
      <c r="B112" s="43">
        <v>5000000</v>
      </c>
      <c r="G112" s="6"/>
      <c r="H112" s="2"/>
      <c r="N112" s="2"/>
      <c r="O112" s="2"/>
    </row>
    <row r="113" spans="1:15" ht="15" thickTop="1" x14ac:dyDescent="0.3">
      <c r="G113" s="6"/>
      <c r="H113" s="2"/>
      <c r="N113" s="2"/>
      <c r="O113" s="2"/>
    </row>
    <row r="114" spans="1:15" x14ac:dyDescent="0.3">
      <c r="G114" s="6"/>
      <c r="H114" s="2"/>
      <c r="N114" s="2"/>
      <c r="O114" s="2"/>
    </row>
    <row r="115" spans="1:15" ht="15" thickBot="1" x14ac:dyDescent="0.35">
      <c r="G115" s="6"/>
      <c r="H115" s="2"/>
      <c r="N115" s="2"/>
      <c r="O115" s="2"/>
    </row>
    <row r="116" spans="1:15" ht="15.6" thickTop="1" thickBot="1" x14ac:dyDescent="0.35">
      <c r="A116" s="75" t="s">
        <v>133</v>
      </c>
      <c r="B116" s="76"/>
      <c r="G116" s="4"/>
    </row>
    <row r="117" spans="1:15" ht="15" thickTop="1" x14ac:dyDescent="0.3">
      <c r="A117" s="39" t="s">
        <v>127</v>
      </c>
      <c r="B117" s="49">
        <v>58.821428571428569</v>
      </c>
      <c r="G117" s="4"/>
    </row>
    <row r="118" spans="1:15" ht="15" thickBot="1" x14ac:dyDescent="0.35">
      <c r="A118" s="9" t="s">
        <v>127</v>
      </c>
      <c r="B118" s="60">
        <v>33.842271461563897</v>
      </c>
    </row>
    <row r="119" spans="1:15" ht="15" thickTop="1" x14ac:dyDescent="0.3">
      <c r="B119" s="4"/>
      <c r="H119" s="2"/>
    </row>
    <row r="120" spans="1:15" x14ac:dyDescent="0.3">
      <c r="G120" s="2"/>
      <c r="H120" s="2"/>
    </row>
    <row r="121" spans="1:15" x14ac:dyDescent="0.3">
      <c r="G121" s="2"/>
      <c r="H121" s="2"/>
    </row>
    <row r="122" spans="1:15" x14ac:dyDescent="0.3">
      <c r="G122" s="2"/>
      <c r="H122" s="2"/>
    </row>
    <row r="123" spans="1:15" x14ac:dyDescent="0.3">
      <c r="G123" s="2"/>
      <c r="H123" s="2"/>
    </row>
    <row r="124" spans="1:15" x14ac:dyDescent="0.3">
      <c r="G124" s="2"/>
      <c r="H124" s="2"/>
    </row>
    <row r="125" spans="1:15" x14ac:dyDescent="0.3">
      <c r="G125" s="2"/>
      <c r="H125" s="2"/>
    </row>
    <row r="126" spans="1:15" x14ac:dyDescent="0.3">
      <c r="G126" s="27"/>
      <c r="H126" s="2"/>
    </row>
    <row r="127" spans="1:15" x14ac:dyDescent="0.3">
      <c r="G127" s="27"/>
      <c r="H127" s="2"/>
    </row>
    <row r="128" spans="1:15" x14ac:dyDescent="0.3">
      <c r="G128" s="27"/>
      <c r="H128" s="2"/>
    </row>
    <row r="129" spans="7:17" x14ac:dyDescent="0.3">
      <c r="G129" s="27"/>
      <c r="H129" s="2"/>
    </row>
    <row r="130" spans="7:17" x14ac:dyDescent="0.3">
      <c r="G130" s="6"/>
      <c r="H130" s="2"/>
    </row>
    <row r="137" spans="7:17" x14ac:dyDescent="0.3">
      <c r="H137" s="2"/>
      <c r="Q137" s="2"/>
    </row>
    <row r="138" spans="7:17" x14ac:dyDescent="0.3">
      <c r="H138" s="2"/>
      <c r="P138" s="2"/>
      <c r="Q138" s="2"/>
    </row>
    <row r="139" spans="7:17" x14ac:dyDescent="0.3">
      <c r="H139" s="2"/>
      <c r="P139" s="2"/>
      <c r="Q139" s="2"/>
    </row>
    <row r="140" spans="7:17" x14ac:dyDescent="0.3">
      <c r="H140" s="2"/>
      <c r="P140" s="2"/>
      <c r="Q140" s="2"/>
    </row>
    <row r="141" spans="7:17" x14ac:dyDescent="0.3">
      <c r="H141" s="2"/>
      <c r="P141" s="2"/>
      <c r="Q141" s="2"/>
    </row>
    <row r="142" spans="7:17" x14ac:dyDescent="0.3">
      <c r="H142" s="2"/>
      <c r="P142" s="2"/>
      <c r="Q142" s="2"/>
    </row>
    <row r="143" spans="7:17" x14ac:dyDescent="0.3">
      <c r="H143" s="2"/>
      <c r="P143" s="2"/>
      <c r="Q143" s="2"/>
    </row>
    <row r="144" spans="7:17" x14ac:dyDescent="0.3">
      <c r="H144" s="2"/>
      <c r="P144" s="2"/>
      <c r="Q144" s="2"/>
    </row>
    <row r="145" spans="7:17" x14ac:dyDescent="0.3">
      <c r="H145" s="2"/>
      <c r="P145" s="2"/>
      <c r="Q145" s="2"/>
    </row>
    <row r="146" spans="7:17" x14ac:dyDescent="0.3">
      <c r="H146" s="2"/>
      <c r="P146" s="2"/>
      <c r="Q146" s="2"/>
    </row>
    <row r="147" spans="7:17" x14ac:dyDescent="0.3">
      <c r="H147" s="2"/>
      <c r="P147" s="2"/>
      <c r="Q147" s="2"/>
    </row>
    <row r="148" spans="7:17" x14ac:dyDescent="0.3">
      <c r="H148" s="2"/>
      <c r="P148" s="2"/>
      <c r="Q148" s="2"/>
    </row>
    <row r="149" spans="7:17" x14ac:dyDescent="0.3">
      <c r="H149" s="2"/>
      <c r="P149" s="2"/>
      <c r="Q149" s="2"/>
    </row>
    <row r="150" spans="7:17" x14ac:dyDescent="0.3">
      <c r="H150" s="2"/>
      <c r="P150" s="2"/>
      <c r="Q150" s="2"/>
    </row>
    <row r="158" spans="7:17" x14ac:dyDescent="0.3">
      <c r="H158" s="2"/>
    </row>
    <row r="159" spans="7:17" x14ac:dyDescent="0.3">
      <c r="G159" s="2"/>
      <c r="H159" s="2"/>
    </row>
    <row r="160" spans="7:17" x14ac:dyDescent="0.3">
      <c r="G160" s="2"/>
      <c r="H160" s="2"/>
    </row>
    <row r="161" spans="7:8" x14ac:dyDescent="0.3">
      <c r="G161" s="2"/>
      <c r="H161" s="2"/>
    </row>
    <row r="162" spans="7:8" x14ac:dyDescent="0.3">
      <c r="G162" s="2"/>
      <c r="H162" s="2"/>
    </row>
    <row r="163" spans="7:8" x14ac:dyDescent="0.3">
      <c r="G163" s="2"/>
      <c r="H163" s="2"/>
    </row>
    <row r="164" spans="7:8" x14ac:dyDescent="0.3">
      <c r="G164" s="2"/>
      <c r="H164" s="2"/>
    </row>
    <row r="165" spans="7:8" x14ac:dyDescent="0.3">
      <c r="G165" s="2"/>
      <c r="H165" s="2"/>
    </row>
    <row r="166" spans="7:8" x14ac:dyDescent="0.3">
      <c r="G166" s="2"/>
      <c r="H166" s="2"/>
    </row>
    <row r="167" spans="7:8" x14ac:dyDescent="0.3">
      <c r="G167" s="2"/>
      <c r="H167" s="2"/>
    </row>
    <row r="168" spans="7:8" x14ac:dyDescent="0.3">
      <c r="G168" s="2"/>
      <c r="H168" s="2"/>
    </row>
    <row r="169" spans="7:8" x14ac:dyDescent="0.3">
      <c r="G169" s="2"/>
      <c r="H169" s="2"/>
    </row>
    <row r="170" spans="7:8" x14ac:dyDescent="0.3">
      <c r="G170" s="2"/>
      <c r="H170" s="2"/>
    </row>
    <row r="171" spans="7:8" x14ac:dyDescent="0.3">
      <c r="G171" s="2"/>
      <c r="H171" s="2"/>
    </row>
    <row r="178" spans="34:34" x14ac:dyDescent="0.3">
      <c r="AH178" s="2"/>
    </row>
    <row r="179" spans="34:34" x14ac:dyDescent="0.3">
      <c r="AH179" s="2"/>
    </row>
  </sheetData>
  <mergeCells count="34">
    <mergeCell ref="A116:B116"/>
    <mergeCell ref="F69:G69"/>
    <mergeCell ref="F66:G66"/>
    <mergeCell ref="F67:G67"/>
    <mergeCell ref="B52:D52"/>
    <mergeCell ref="A57:B57"/>
    <mergeCell ref="F62:F64"/>
    <mergeCell ref="F58:F61"/>
    <mergeCell ref="A67:B67"/>
    <mergeCell ref="A96:B96"/>
    <mergeCell ref="A101:B101"/>
    <mergeCell ref="A107:B107"/>
    <mergeCell ref="A86:B86"/>
    <mergeCell ref="A74:B74"/>
    <mergeCell ref="C76:D76"/>
    <mergeCell ref="C77:D77"/>
    <mergeCell ref="F31:G31"/>
    <mergeCell ref="F68:G68"/>
    <mergeCell ref="F32:G32"/>
    <mergeCell ref="F33:G33"/>
    <mergeCell ref="F35:G35"/>
    <mergeCell ref="F65:G65"/>
    <mergeCell ref="F34:G34"/>
    <mergeCell ref="F44:F46"/>
    <mergeCell ref="F48:F50"/>
    <mergeCell ref="A41:A42"/>
    <mergeCell ref="B54:D54"/>
    <mergeCell ref="B53:D53"/>
    <mergeCell ref="A63:B63"/>
    <mergeCell ref="A1:B1"/>
    <mergeCell ref="A32:D32"/>
    <mergeCell ref="A50:D50"/>
    <mergeCell ref="B51:D51"/>
    <mergeCell ref="A27:B27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287D-A41A-4C4C-84AE-799C65C3EA72}">
  <dimension ref="A1:F39"/>
  <sheetViews>
    <sheetView workbookViewId="0">
      <selection activeCell="B39" sqref="B39"/>
    </sheetView>
  </sheetViews>
  <sheetFormatPr defaultColWidth="9.109375" defaultRowHeight="14.4" x14ac:dyDescent="0.3"/>
  <cols>
    <col min="1" max="1" width="34" style="1" customWidth="1"/>
    <col min="2" max="2" width="11.88671875" style="1" bestFit="1" customWidth="1"/>
    <col min="3" max="3" width="14" style="1" bestFit="1" customWidth="1"/>
    <col min="4" max="4" width="13" style="1" customWidth="1"/>
    <col min="5" max="16384" width="9.109375" style="1"/>
  </cols>
  <sheetData>
    <row r="1" spans="1:6" x14ac:dyDescent="0.3">
      <c r="A1" s="1" t="s">
        <v>77</v>
      </c>
      <c r="B1" s="1">
        <v>2014</v>
      </c>
    </row>
    <row r="2" spans="1:6" x14ac:dyDescent="0.3">
      <c r="A2" s="1" t="s">
        <v>78</v>
      </c>
      <c r="B2" s="1">
        <v>1593</v>
      </c>
    </row>
    <row r="3" spans="1:6" x14ac:dyDescent="0.3">
      <c r="A3" s="1" t="s">
        <v>79</v>
      </c>
      <c r="B3" s="1">
        <v>1922</v>
      </c>
    </row>
    <row r="4" spans="1:6" x14ac:dyDescent="0.3">
      <c r="A4" s="1" t="s">
        <v>80</v>
      </c>
      <c r="B4" s="1">
        <v>2658</v>
      </c>
    </row>
    <row r="5" spans="1:6" x14ac:dyDescent="0.3">
      <c r="A5" s="1" t="s">
        <v>81</v>
      </c>
      <c r="B5" s="1">
        <v>1936</v>
      </c>
    </row>
    <row r="6" spans="1:6" x14ac:dyDescent="0.3">
      <c r="A6" s="1" t="s">
        <v>82</v>
      </c>
      <c r="B6" s="1">
        <v>3409</v>
      </c>
    </row>
    <row r="7" spans="1:6" x14ac:dyDescent="0.3">
      <c r="A7" s="1" t="s">
        <v>83</v>
      </c>
      <c r="B7" s="1">
        <v>2315</v>
      </c>
    </row>
    <row r="8" spans="1:6" x14ac:dyDescent="0.3">
      <c r="A8" s="1" t="s">
        <v>84</v>
      </c>
      <c r="B8" s="1">
        <v>1964</v>
      </c>
    </row>
    <row r="9" spans="1:6" x14ac:dyDescent="0.3">
      <c r="B9" s="1">
        <f>SUM(B1:B8)</f>
        <v>17811</v>
      </c>
    </row>
    <row r="12" spans="1:6" x14ac:dyDescent="0.3">
      <c r="B12" s="1" t="s">
        <v>95</v>
      </c>
      <c r="C12" s="1" t="s">
        <v>92</v>
      </c>
      <c r="D12" s="1" t="s">
        <v>93</v>
      </c>
    </row>
    <row r="13" spans="1:6" x14ac:dyDescent="0.3">
      <c r="A13" s="1" t="s">
        <v>98</v>
      </c>
      <c r="B13" s="26">
        <f>16192.802/1000</f>
        <v>16.192802</v>
      </c>
      <c r="C13" s="26">
        <f>17379.238/1000</f>
        <v>17.379238000000001</v>
      </c>
      <c r="D13" s="26">
        <f>B13+C13</f>
        <v>33.572040000000001</v>
      </c>
      <c r="F13" s="1">
        <f>C13/B13</f>
        <v>1.0732693452312947</v>
      </c>
    </row>
    <row r="14" spans="1:6" x14ac:dyDescent="0.3">
      <c r="A14" s="1" t="s">
        <v>94</v>
      </c>
      <c r="B14" s="2">
        <v>68619.13</v>
      </c>
      <c r="C14" s="2">
        <v>73646.820000000007</v>
      </c>
      <c r="D14" s="2">
        <f>B14+C14</f>
        <v>142265.95000000001</v>
      </c>
    </row>
    <row r="15" spans="1:6" x14ac:dyDescent="0.3">
      <c r="A15" s="1" t="s">
        <v>96</v>
      </c>
      <c r="B15" s="26">
        <f>(C15/F13)</f>
        <v>44.050244433107714</v>
      </c>
      <c r="C15" s="26">
        <f>(47277.777)/1000</f>
        <v>47.277777</v>
      </c>
      <c r="D15" s="26">
        <f>B15+C15</f>
        <v>91.328021433107722</v>
      </c>
    </row>
    <row r="16" spans="1:6" x14ac:dyDescent="0.3">
      <c r="A16" s="1" t="s">
        <v>94</v>
      </c>
      <c r="B16" s="2">
        <f>C16/F13</f>
        <v>92002.282967208346</v>
      </c>
      <c r="C16" s="2">
        <v>98743.23</v>
      </c>
      <c r="D16" s="2">
        <f t="shared" ref="D16:D18" si="0">B16+C16</f>
        <v>190745.51296720834</v>
      </c>
    </row>
    <row r="17" spans="1:4" x14ac:dyDescent="0.3">
      <c r="A17" s="1" t="s">
        <v>97</v>
      </c>
      <c r="B17" s="1">
        <f>37750/1000</f>
        <v>37.75</v>
      </c>
      <c r="C17" s="6">
        <f>B17*F13</f>
        <v>40.515917782481374</v>
      </c>
      <c r="D17" s="6">
        <f t="shared" si="0"/>
        <v>78.265917782481381</v>
      </c>
    </row>
    <row r="18" spans="1:4" x14ac:dyDescent="0.3">
      <c r="A18" s="1" t="s">
        <v>94</v>
      </c>
      <c r="B18" s="2">
        <v>78843.740000000005</v>
      </c>
      <c r="C18" s="2">
        <f>B18*F13</f>
        <v>84620.569205386448</v>
      </c>
      <c r="D18" s="2">
        <f t="shared" si="0"/>
        <v>163464.30920538644</v>
      </c>
    </row>
    <row r="25" spans="1:4" x14ac:dyDescent="0.3">
      <c r="A25" s="1" t="s">
        <v>96</v>
      </c>
      <c r="B25" s="6">
        <f>D15</f>
        <v>91.328021433107722</v>
      </c>
      <c r="C25" s="2">
        <f>D14</f>
        <v>142265.95000000001</v>
      </c>
    </row>
    <row r="26" spans="1:4" x14ac:dyDescent="0.3">
      <c r="A26" s="1" t="s">
        <v>97</v>
      </c>
      <c r="B26" s="6">
        <f>D17</f>
        <v>78.265917782481381</v>
      </c>
      <c r="C26" s="2">
        <f>D18</f>
        <v>163464.30920538644</v>
      </c>
    </row>
    <row r="27" spans="1:4" x14ac:dyDescent="0.3">
      <c r="A27" s="1" t="s">
        <v>99</v>
      </c>
      <c r="B27" s="1">
        <f>B32*2</f>
        <v>67.144080000000002</v>
      </c>
      <c r="C27" s="51">
        <f>C32*2</f>
        <v>284531.90000000002</v>
      </c>
    </row>
    <row r="28" spans="1:4" x14ac:dyDescent="0.3">
      <c r="A28" s="1" t="s">
        <v>100</v>
      </c>
      <c r="B28" s="1">
        <f>B32*1.6</f>
        <v>53.715264000000005</v>
      </c>
      <c r="C28" s="51">
        <f>C32*1.6</f>
        <v>227625.52000000002</v>
      </c>
    </row>
    <row r="29" spans="1:4" x14ac:dyDescent="0.3">
      <c r="A29" s="1" t="s">
        <v>101</v>
      </c>
      <c r="B29" s="26">
        <f>B31*1.4</f>
        <v>47.000855999999999</v>
      </c>
      <c r="C29" s="51">
        <f>C31*1.4</f>
        <v>199172.33000000002</v>
      </c>
    </row>
    <row r="30" spans="1:4" x14ac:dyDescent="0.3">
      <c r="A30" s="1" t="s">
        <v>102</v>
      </c>
      <c r="B30" s="26">
        <f>B31*1.2</f>
        <v>40.286448</v>
      </c>
      <c r="C30" s="51">
        <f>C31*1.2</f>
        <v>170719.14</v>
      </c>
    </row>
    <row r="31" spans="1:4" x14ac:dyDescent="0.3">
      <c r="A31" s="1" t="s">
        <v>103</v>
      </c>
      <c r="B31" s="26">
        <f>B32</f>
        <v>33.572040000000001</v>
      </c>
      <c r="C31" s="51">
        <f>C32</f>
        <v>142265.95000000001</v>
      </c>
    </row>
    <row r="32" spans="1:4" x14ac:dyDescent="0.3">
      <c r="A32" s="1" t="s">
        <v>98</v>
      </c>
      <c r="B32" s="26">
        <f>D13</f>
        <v>33.572040000000001</v>
      </c>
      <c r="C32" s="2">
        <f>D14</f>
        <v>142265.95000000001</v>
      </c>
    </row>
    <row r="33" spans="1:3" x14ac:dyDescent="0.3">
      <c r="A33" s="1" t="s">
        <v>104</v>
      </c>
      <c r="B33" s="26">
        <f>B31*1.3</f>
        <v>43.643652000000003</v>
      </c>
      <c r="C33" s="2">
        <f>C31*1.3</f>
        <v>184945.73500000002</v>
      </c>
    </row>
    <row r="34" spans="1:3" x14ac:dyDescent="0.3">
      <c r="A34" s="1" t="s">
        <v>105</v>
      </c>
      <c r="B34" s="26">
        <f>B32*1.55</f>
        <v>52.036662000000007</v>
      </c>
      <c r="C34" s="2">
        <f>C32*1.55</f>
        <v>220512.22250000003</v>
      </c>
    </row>
    <row r="35" spans="1:3" x14ac:dyDescent="0.3">
      <c r="A35" s="1" t="s">
        <v>106</v>
      </c>
      <c r="B35" s="1">
        <f>B31*2</f>
        <v>67.144080000000002</v>
      </c>
      <c r="C35" s="2">
        <f>C31*2</f>
        <v>284531.90000000002</v>
      </c>
    </row>
    <row r="36" spans="1:3" x14ac:dyDescent="0.3">
      <c r="A36" s="1" t="s">
        <v>107</v>
      </c>
      <c r="B36" s="6">
        <f>B25</f>
        <v>91.328021433107722</v>
      </c>
      <c r="C36" s="2">
        <f>C25</f>
        <v>142265.95000000001</v>
      </c>
    </row>
    <row r="39" spans="1:3" x14ac:dyDescent="0.3">
      <c r="B39" s="27">
        <f>SUM(B25:B36)</f>
        <v>699.03708264869692</v>
      </c>
      <c r="C39" s="2">
        <f>SUM(C25:C36)</f>
        <v>2304566.8567053867</v>
      </c>
    </row>
  </sheetData>
  <phoneticPr fontId="2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Kocháň</dc:creator>
  <cp:lastModifiedBy>Ondřej Kochaň</cp:lastModifiedBy>
  <dcterms:created xsi:type="dcterms:W3CDTF">2023-07-10T13:23:20Z</dcterms:created>
  <dcterms:modified xsi:type="dcterms:W3CDTF">2024-09-25T15:17:43Z</dcterms:modified>
</cp:coreProperties>
</file>