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Nová složka/"/>
    </mc:Choice>
  </mc:AlternateContent>
  <xr:revisionPtr revIDLastSave="374" documentId="8_{4DEB31BF-156D-4BF2-B4BD-CF44E7A76C70}" xr6:coauthVersionLast="47" xr6:coauthVersionMax="47" xr10:uidLastSave="{A555F87F-0ADD-4CBF-96BE-EE25BD80BBAE}"/>
  <bookViews>
    <workbookView xWindow="-120" yWindow="-120" windowWidth="38640" windowHeight="21120" activeTab="1" xr2:uid="{7B324571-8119-4CFE-B441-55FECE36F34D}"/>
  </bookViews>
  <sheets>
    <sheet name="Ekonomický model" sheetId="1" r:id="rId1"/>
    <sheet name="Pomocné" sheetId="2" r:id="rId2"/>
  </sheets>
  <definedNames>
    <definedName name="_xlchart.v1.0" hidden="1">'Ekonomický model'!$I$35:$AG$35</definedName>
    <definedName name="_xlchart.v1.1" hidden="1">'Ekonomický model'!$I$33:$AG$33</definedName>
    <definedName name="_xlchart.v1.2" hidden="1">'Ekonomický model'!$I$31:$AG$31</definedName>
    <definedName name="_xlchart.v1.3" hidden="1">'Ekonomický model'!$I$32:$AG$32</definedName>
    <definedName name="_xlchart.v1.4" hidden="1">'Ekonomický model'!$I$35:$AG$35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1" l="1"/>
  <c r="I63" i="1" s="1"/>
  <c r="I60" i="1"/>
  <c r="I45" i="1"/>
  <c r="I46" i="1"/>
  <c r="I59" i="1"/>
  <c r="H58" i="1"/>
  <c r="I62" i="1"/>
  <c r="B44" i="1"/>
  <c r="C44" i="1" l="1"/>
  <c r="B28" i="1"/>
  <c r="B9" i="2"/>
  <c r="U58" i="1"/>
  <c r="B14" i="1"/>
  <c r="Q46" i="1" l="1"/>
  <c r="AG46" i="1"/>
  <c r="T46" i="1"/>
  <c r="V46" i="1"/>
  <c r="K46" i="1"/>
  <c r="AC46" i="1"/>
  <c r="R46" i="1"/>
  <c r="S46" i="1"/>
  <c r="U46" i="1"/>
  <c r="AA46" i="1"/>
  <c r="P46" i="1"/>
  <c r="N46" i="1"/>
  <c r="O46" i="1"/>
  <c r="W46" i="1"/>
  <c r="J46" i="1"/>
  <c r="Z46" i="1"/>
  <c r="L46" i="1"/>
  <c r="X46" i="1"/>
  <c r="Y46" i="1"/>
  <c r="AB46" i="1"/>
  <c r="M46" i="1"/>
  <c r="AD46" i="1"/>
  <c r="AE46" i="1"/>
  <c r="AF46" i="1"/>
  <c r="B45" i="1"/>
  <c r="B43" i="1"/>
  <c r="C45" i="1"/>
  <c r="I44" i="1"/>
  <c r="B16" i="1"/>
  <c r="B8" i="1"/>
  <c r="D36" i="1"/>
  <c r="D37" i="1"/>
  <c r="B46" i="1" l="1"/>
  <c r="B47" i="1" s="1"/>
  <c r="V45" i="1"/>
  <c r="V47" i="1" s="1"/>
  <c r="J45" i="1"/>
  <c r="J47" i="1" s="1"/>
  <c r="K45" i="1"/>
  <c r="K47" i="1" s="1"/>
  <c r="AA45" i="1"/>
  <c r="AA47" i="1" s="1"/>
  <c r="L45" i="1"/>
  <c r="L47" i="1" s="1"/>
  <c r="AB45" i="1"/>
  <c r="AB47" i="1" s="1"/>
  <c r="M45" i="1"/>
  <c r="M47" i="1" s="1"/>
  <c r="AC45" i="1"/>
  <c r="AC47" i="1" s="1"/>
  <c r="N45" i="1"/>
  <c r="N47" i="1" s="1"/>
  <c r="AD45" i="1"/>
  <c r="AD47" i="1" s="1"/>
  <c r="AE45" i="1"/>
  <c r="AE47" i="1" s="1"/>
  <c r="P45" i="1"/>
  <c r="P47" i="1" s="1"/>
  <c r="AF45" i="1"/>
  <c r="AF47" i="1" s="1"/>
  <c r="Q45" i="1"/>
  <c r="Q47" i="1" s="1"/>
  <c r="AG45" i="1"/>
  <c r="AG47" i="1" s="1"/>
  <c r="T45" i="1"/>
  <c r="T47" i="1" s="1"/>
  <c r="U45" i="1"/>
  <c r="W45" i="1"/>
  <c r="W47" i="1" s="1"/>
  <c r="X45" i="1"/>
  <c r="X47" i="1" s="1"/>
  <c r="I47" i="1"/>
  <c r="I61" i="1" s="1"/>
  <c r="I64" i="1" s="1"/>
  <c r="Y45" i="1"/>
  <c r="Y47" i="1" s="1"/>
  <c r="Z45" i="1"/>
  <c r="Z47" i="1" s="1"/>
  <c r="R45" i="1"/>
  <c r="R47" i="1" s="1"/>
  <c r="S45" i="1"/>
  <c r="S47" i="1" s="1"/>
  <c r="O45" i="1"/>
  <c r="O47" i="1" s="1"/>
  <c r="C43" i="1"/>
  <c r="D34" i="1"/>
  <c r="D35" i="1"/>
  <c r="B24" i="1"/>
  <c r="V54" i="1"/>
  <c r="V55" i="1" s="1"/>
  <c r="U61" i="1" l="1"/>
  <c r="U47" i="1"/>
  <c r="Y62" i="1"/>
  <c r="J62" i="1"/>
  <c r="Z62" i="1"/>
  <c r="K62" i="1"/>
  <c r="AA62" i="1"/>
  <c r="L62" i="1"/>
  <c r="AB62" i="1"/>
  <c r="M62" i="1"/>
  <c r="AC62" i="1"/>
  <c r="N62" i="1"/>
  <c r="AD62" i="1"/>
  <c r="O62" i="1"/>
  <c r="AE62" i="1"/>
  <c r="P62" i="1"/>
  <c r="AF62" i="1"/>
  <c r="Q62" i="1"/>
  <c r="AG62" i="1"/>
  <c r="R62" i="1"/>
  <c r="S62" i="1"/>
  <c r="T62" i="1"/>
  <c r="U62" i="1"/>
  <c r="V62" i="1"/>
  <c r="W62" i="1"/>
  <c r="X62" i="1"/>
  <c r="J60" i="1"/>
  <c r="Z60" i="1"/>
  <c r="K60" i="1"/>
  <c r="AA60" i="1"/>
  <c r="L60" i="1"/>
  <c r="AB60" i="1"/>
  <c r="M60" i="1"/>
  <c r="AC60" i="1"/>
  <c r="N60" i="1"/>
  <c r="AD60" i="1"/>
  <c r="O60" i="1"/>
  <c r="AE60" i="1"/>
  <c r="P60" i="1"/>
  <c r="AF60" i="1"/>
  <c r="Q60" i="1"/>
  <c r="AG60" i="1"/>
  <c r="R60" i="1"/>
  <c r="S60" i="1"/>
  <c r="T60" i="1"/>
  <c r="U60" i="1"/>
  <c r="V60" i="1"/>
  <c r="W60" i="1"/>
  <c r="X60" i="1"/>
  <c r="Y60" i="1"/>
  <c r="C46" i="1"/>
  <c r="C47" i="1" s="1"/>
  <c r="D44" i="1"/>
  <c r="B13" i="1"/>
  <c r="S44" i="1"/>
  <c r="S48" i="1" s="1"/>
  <c r="S63" i="1" s="1"/>
  <c r="S64" i="1" s="1"/>
  <c r="B5" i="1"/>
  <c r="W61" i="1"/>
  <c r="N61" i="1"/>
  <c r="Y61" i="1"/>
  <c r="S61" i="1"/>
  <c r="Z61" i="1"/>
  <c r="AB61" i="1"/>
  <c r="AE61" i="1"/>
  <c r="O61" i="1"/>
  <c r="K61" i="1"/>
  <c r="AA61" i="1"/>
  <c r="AD61" i="1"/>
  <c r="AF61" i="1"/>
  <c r="T61" i="1"/>
  <c r="P61" i="1"/>
  <c r="Q61" i="1"/>
  <c r="R61" i="1"/>
  <c r="AC61" i="1"/>
  <c r="M61" i="1"/>
  <c r="V61" i="1"/>
  <c r="X61" i="1"/>
  <c r="AG61" i="1"/>
  <c r="J61" i="1"/>
  <c r="L61" i="1"/>
  <c r="W55" i="1"/>
  <c r="Y55" i="1"/>
  <c r="Z55" i="1"/>
  <c r="AB55" i="1"/>
  <c r="AF55" i="1"/>
  <c r="AE55" i="1"/>
  <c r="AG55" i="1"/>
  <c r="AG58" i="1" s="1"/>
  <c r="AC55" i="1"/>
  <c r="AD55" i="1"/>
  <c r="X55" i="1"/>
  <c r="AA55" i="1"/>
  <c r="I65" i="1" l="1"/>
  <c r="S59" i="1"/>
  <c r="AG44" i="1"/>
  <c r="AG48" i="1" s="1"/>
  <c r="AG63" i="1" s="1"/>
  <c r="AG64" i="1" s="1"/>
  <c r="M44" i="1"/>
  <c r="M48" i="1" s="1"/>
  <c r="M63" i="1" s="1"/>
  <c r="K44" i="1"/>
  <c r="K48" i="1" s="1"/>
  <c r="K63" i="1" s="1"/>
  <c r="O44" i="1"/>
  <c r="O48" i="1" s="1"/>
  <c r="O63" i="1" s="1"/>
  <c r="AC44" i="1"/>
  <c r="AC48" i="1" s="1"/>
  <c r="AC63" i="1" s="1"/>
  <c r="AC64" i="1" s="1"/>
  <c r="AF44" i="1"/>
  <c r="AF48" i="1" s="1"/>
  <c r="AF63" i="1" s="1"/>
  <c r="AF64" i="1" s="1"/>
  <c r="W44" i="1"/>
  <c r="W48" i="1" s="1"/>
  <c r="W63" i="1" s="1"/>
  <c r="W64" i="1" s="1"/>
  <c r="AE44" i="1"/>
  <c r="AE48" i="1" s="1"/>
  <c r="AE63" i="1" s="1"/>
  <c r="AE64" i="1" s="1"/>
  <c r="V44" i="1"/>
  <c r="V48" i="1" s="1"/>
  <c r="V63" i="1" s="1"/>
  <c r="V64" i="1" s="1"/>
  <c r="B10" i="1"/>
  <c r="B22" i="1" s="1"/>
  <c r="D43" i="1"/>
  <c r="T44" i="1"/>
  <c r="T48" i="1" s="1"/>
  <c r="T63" i="1" s="1"/>
  <c r="T64" i="1" s="1"/>
  <c r="Y44" i="1"/>
  <c r="Y48" i="1" s="1"/>
  <c r="Y63" i="1" s="1"/>
  <c r="Y64" i="1" s="1"/>
  <c r="L44" i="1"/>
  <c r="L48" i="1" s="1"/>
  <c r="L63" i="1" s="1"/>
  <c r="Z44" i="1"/>
  <c r="Z48" i="1" s="1"/>
  <c r="Z63" i="1" s="1"/>
  <c r="Z64" i="1" s="1"/>
  <c r="AD44" i="1"/>
  <c r="AD48" i="1" s="1"/>
  <c r="AD63" i="1" s="1"/>
  <c r="AD64" i="1" s="1"/>
  <c r="N44" i="1"/>
  <c r="N48" i="1" s="1"/>
  <c r="N63" i="1" s="1"/>
  <c r="Q44" i="1"/>
  <c r="Q48" i="1" s="1"/>
  <c r="Q63" i="1" s="1"/>
  <c r="U44" i="1"/>
  <c r="U48" i="1" s="1"/>
  <c r="U63" i="1" s="1"/>
  <c r="U64" i="1" s="1"/>
  <c r="X44" i="1"/>
  <c r="X48" i="1" s="1"/>
  <c r="X63" i="1" s="1"/>
  <c r="X64" i="1" s="1"/>
  <c r="R44" i="1"/>
  <c r="R48" i="1" s="1"/>
  <c r="R63" i="1" s="1"/>
  <c r="R64" i="1" s="1"/>
  <c r="P44" i="1"/>
  <c r="P48" i="1" s="1"/>
  <c r="P63" i="1" s="1"/>
  <c r="J44" i="1"/>
  <c r="J48" i="1" s="1"/>
  <c r="J63" i="1" s="1"/>
  <c r="AA44" i="1"/>
  <c r="AA48" i="1" s="1"/>
  <c r="AA63" i="1" s="1"/>
  <c r="AA64" i="1" s="1"/>
  <c r="AB44" i="1"/>
  <c r="AB48" i="1" s="1"/>
  <c r="AB63" i="1" s="1"/>
  <c r="AB64" i="1" s="1"/>
  <c r="V59" i="1" l="1"/>
  <c r="L59" i="1"/>
  <c r="L64" i="1" s="1"/>
  <c r="AB59" i="1"/>
  <c r="AF59" i="1"/>
  <c r="AA59" i="1"/>
  <c r="J59" i="1"/>
  <c r="J64" i="1" s="1"/>
  <c r="R59" i="1"/>
  <c r="AC59" i="1"/>
  <c r="P59" i="1"/>
  <c r="P64" i="1" s="1"/>
  <c r="Y59" i="1"/>
  <c r="T59" i="1"/>
  <c r="AE59" i="1"/>
  <c r="W59" i="1"/>
  <c r="X59" i="1"/>
  <c r="O59" i="1"/>
  <c r="O64" i="1" s="1"/>
  <c r="U59" i="1"/>
  <c r="K59" i="1"/>
  <c r="K64" i="1" s="1"/>
  <c r="Q59" i="1"/>
  <c r="Q64" i="1" s="1"/>
  <c r="M59" i="1"/>
  <c r="M64" i="1" s="1"/>
  <c r="N59" i="1"/>
  <c r="N64" i="1" s="1"/>
  <c r="AG59" i="1"/>
  <c r="AD59" i="1"/>
  <c r="Z59" i="1"/>
  <c r="S65" i="1"/>
  <c r="I67" i="1"/>
  <c r="AG65" i="1" l="1"/>
  <c r="AC65" i="1"/>
  <c r="N65" i="1"/>
  <c r="M65" i="1"/>
  <c r="T65" i="1"/>
  <c r="K65" i="1"/>
  <c r="W65" i="1"/>
  <c r="L65" i="1"/>
  <c r="Q65" i="1"/>
  <c r="Z65" i="1"/>
  <c r="Y65" i="1"/>
  <c r="AF65" i="1"/>
  <c r="J65" i="1"/>
  <c r="J67" i="1" s="1"/>
  <c r="AB65" i="1"/>
  <c r="U65" i="1"/>
  <c r="AA65" i="1"/>
  <c r="AD65" i="1"/>
  <c r="V65" i="1"/>
  <c r="AE65" i="1"/>
  <c r="R65" i="1"/>
  <c r="I68" i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H64" i="1"/>
  <c r="H65" i="1" s="1"/>
  <c r="P65" i="1" l="1"/>
  <c r="X65" i="1"/>
  <c r="O65" i="1"/>
  <c r="K67" i="1"/>
  <c r="L67" i="1" s="1"/>
  <c r="M67" i="1" s="1"/>
  <c r="N67" i="1" s="1"/>
  <c r="O67" i="1" l="1"/>
  <c r="H66" i="1"/>
  <c r="P67" i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AG67" i="1" s="1"/>
</calcChain>
</file>

<file path=xl/sharedStrings.xml><?xml version="1.0" encoding="utf-8"?>
<sst xmlns="http://schemas.openxmlformats.org/spreadsheetml/2006/main" count="119" uniqueCount="91">
  <si>
    <t>cena střídače</t>
  </si>
  <si>
    <t>cena za práci</t>
  </si>
  <si>
    <t>počet panelů</t>
  </si>
  <si>
    <t>cena konstrukce Kč/W</t>
  </si>
  <si>
    <t xml:space="preserve">cena konstrukce </t>
  </si>
  <si>
    <t>cena panelu Kč/ks</t>
  </si>
  <si>
    <t>počáteční investice</t>
  </si>
  <si>
    <t>náklady</t>
  </si>
  <si>
    <t>výnosy</t>
  </si>
  <si>
    <t>cena za variabilní</t>
  </si>
  <si>
    <t>cena za fixní</t>
  </si>
  <si>
    <t>eskalace ceny fix</t>
  </si>
  <si>
    <t>eskalace ceny variabilní</t>
  </si>
  <si>
    <t>diskont</t>
  </si>
  <si>
    <t>vyrobený výkon za rok MWh</t>
  </si>
  <si>
    <t>spotřeba MWh</t>
  </si>
  <si>
    <t>jistič Kč/měs</t>
  </si>
  <si>
    <t>stálá platba Kč/měs</t>
  </si>
  <si>
    <t>daň Kč/MWh</t>
  </si>
  <si>
    <t>syst. služby Kč/MWh</t>
  </si>
  <si>
    <t>tarif obch. Kč/MWh</t>
  </si>
  <si>
    <t>tarif distr. Kč/MWh</t>
  </si>
  <si>
    <t>elektřina var</t>
  </si>
  <si>
    <t>varianta 0</t>
  </si>
  <si>
    <t>invest. do FVE</t>
  </si>
  <si>
    <t>porovnání</t>
  </si>
  <si>
    <t>eskalace ceny střídačů</t>
  </si>
  <si>
    <t>degradace po T letech</t>
  </si>
  <si>
    <t>T doba života panelů</t>
  </si>
  <si>
    <t>degradovaný výkon</t>
  </si>
  <si>
    <t>eskalace spotřeby</t>
  </si>
  <si>
    <t>růst spotřeby</t>
  </si>
  <si>
    <t>průběh výkonů</t>
  </si>
  <si>
    <t>CF</t>
  </si>
  <si>
    <t>DCF</t>
  </si>
  <si>
    <t>NPV</t>
  </si>
  <si>
    <t>položky ceníku</t>
  </si>
  <si>
    <t>Eskalace cen</t>
  </si>
  <si>
    <t>vstupní data do degradační křivky panelů</t>
  </si>
  <si>
    <t>vstupní data spotřeby</t>
  </si>
  <si>
    <t>položka</t>
  </si>
  <si>
    <t>typ</t>
  </si>
  <si>
    <t>-</t>
  </si>
  <si>
    <t>kumulativní DCF</t>
  </si>
  <si>
    <t>hranice poč. investice</t>
  </si>
  <si>
    <t>odpis za rok</t>
  </si>
  <si>
    <t>aktuální hodnota střídače</t>
  </si>
  <si>
    <t>ekalace ceny fixní</t>
  </si>
  <si>
    <t>výkon panelu kWp</t>
  </si>
  <si>
    <t>počet střídačů</t>
  </si>
  <si>
    <t>celkem za střídače</t>
  </si>
  <si>
    <t>počet montážníků</t>
  </si>
  <si>
    <t>projekce 1 kWh</t>
  </si>
  <si>
    <t>instalovaný výkon kWp</t>
  </si>
  <si>
    <t>cena za zprovoznění</t>
  </si>
  <si>
    <t>podíl rezervy</t>
  </si>
  <si>
    <t>rezervy</t>
  </si>
  <si>
    <t xml:space="preserve">dotace </t>
  </si>
  <si>
    <t>cena za montážníka 1kWp</t>
  </si>
  <si>
    <t>zprovoznění střídače Kč/ks</t>
  </si>
  <si>
    <t>zprovoznění Kč/kWp</t>
  </si>
  <si>
    <t>počát. Inv</t>
  </si>
  <si>
    <t>vst. parametry</t>
  </si>
  <si>
    <t>cena panelů celkem</t>
  </si>
  <si>
    <t>x</t>
  </si>
  <si>
    <t>cena za projekt DSP</t>
  </si>
  <si>
    <t>cena za projekt DPS</t>
  </si>
  <si>
    <t>cena nešíťové infrastruktury</t>
  </si>
  <si>
    <t>činnost POZE Kč/MWh
Kč/měs</t>
  </si>
  <si>
    <t>cena za POZE</t>
  </si>
  <si>
    <t>počet odběratelů</t>
  </si>
  <si>
    <t>celkem za 1 rok pro celý objekt</t>
  </si>
  <si>
    <t>úroveń diskontu</t>
  </si>
  <si>
    <t>rok</t>
  </si>
  <si>
    <t>elektřina fix a POZE</t>
  </si>
  <si>
    <t>eskalace ceny plynu</t>
  </si>
  <si>
    <t>vstupní data do investice 1</t>
  </si>
  <si>
    <t>cena za hlavní materiál(kabely, rozvaděče, trasy</t>
  </si>
  <si>
    <t>963/31</t>
  </si>
  <si>
    <t>962/33</t>
  </si>
  <si>
    <t>961/35</t>
  </si>
  <si>
    <t>960/37</t>
  </si>
  <si>
    <t>959/39</t>
  </si>
  <si>
    <t>958/41</t>
  </si>
  <si>
    <t>957/1</t>
  </si>
  <si>
    <t>956/3</t>
  </si>
  <si>
    <t>celkem za 1 rok pro celý objekt s DPH</t>
  </si>
  <si>
    <t>cena prodeje elektrické energie do sítě Kč/MWh</t>
  </si>
  <si>
    <t>data pro prodej elektrické energie</t>
  </si>
  <si>
    <t>Ceník elektřiny (statická cena v roce 0) - D01d nultá varianta, D01d FVE</t>
  </si>
  <si>
    <t>prodej elektřiny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</si>
</sst>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č&quot;"/>
    <numFmt numFmtId="165" formatCode="#,##0\ &quot;Kč&quot;"/>
    <numFmt numFmtId="166" formatCode="0.0%"/>
    <numFmt numFmtId="167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33" xfId="0" applyNumberFormat="1" applyFill="1" applyBorder="1" applyAlignment="1">
      <alignment horizontal="center" vertical="center"/>
    </xf>
    <xf numFmtId="9" fontId="0" fillId="2" borderId="34" xfId="0" applyNumberFormat="1" applyFill="1" applyBorder="1" applyAlignment="1">
      <alignment horizontal="center" vertical="center"/>
    </xf>
    <xf numFmtId="9" fontId="0" fillId="2" borderId="23" xfId="0" applyNumberFormat="1" applyFill="1" applyBorder="1" applyAlignment="1">
      <alignment horizontal="center" vertical="center"/>
    </xf>
    <xf numFmtId="9" fontId="0" fillId="2" borderId="24" xfId="0" applyNumberFormat="1" applyFill="1" applyBorder="1" applyAlignment="1">
      <alignment horizontal="center" vertical="center"/>
    </xf>
    <xf numFmtId="9" fontId="0" fillId="2" borderId="25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165" fontId="1" fillId="0" borderId="22" xfId="0" applyNumberFormat="1" applyFont="1" applyBorder="1" applyAlignment="1">
      <alignment horizontal="left" vertical="center"/>
    </xf>
    <xf numFmtId="165" fontId="1" fillId="0" borderId="24" xfId="0" applyNumberFormat="1" applyFont="1" applyBorder="1" applyAlignment="1">
      <alignment horizontal="left" vertical="center"/>
    </xf>
    <xf numFmtId="165" fontId="1" fillId="0" borderId="25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9" fontId="0" fillId="2" borderId="30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Diskontovan</a:t>
            </a:r>
            <a:r>
              <a:rPr lang="cs-CZ"/>
              <a:t>é</a:t>
            </a:r>
            <a:r>
              <a:rPr lang="cs-CZ" baseline="0"/>
              <a:t> peněžní toky (DCF) v přůběhu života FVE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22613624920196E-2"/>
          <c:y val="0.15376155881054909"/>
          <c:w val="0.89570091717286671"/>
          <c:h val="0.750066917711453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model'!$I$65:$AG$65</c:f>
              <c:numCache>
                <c:formatCode>#,##0\ "Kč"</c:formatCode>
                <c:ptCount val="25"/>
                <c:pt idx="0">
                  <c:v>235757.74788171425</c:v>
                </c:pt>
                <c:pt idx="1">
                  <c:v>225528.58273770884</c:v>
                </c:pt>
                <c:pt idx="2">
                  <c:v>215771.86374007686</c:v>
                </c:pt>
                <c:pt idx="3">
                  <c:v>206464.85317469377</c:v>
                </c:pt>
                <c:pt idx="4">
                  <c:v>197585.93432410259</c:v>
                </c:pt>
                <c:pt idx="5">
                  <c:v>189114.55549946806</c:v>
                </c:pt>
                <c:pt idx="6">
                  <c:v>181031.17688276092</c:v>
                </c:pt>
                <c:pt idx="7">
                  <c:v>173317.22003781807</c:v>
                </c:pt>
                <c:pt idx="8">
                  <c:v>165955.01995603216</c:v>
                </c:pt>
                <c:pt idx="9">
                  <c:v>158927.77950917411</c:v>
                </c:pt>
                <c:pt idx="10">
                  <c:v>152219.52618826521</c:v>
                </c:pt>
                <c:pt idx="11">
                  <c:v>145815.07101350397</c:v>
                </c:pt>
                <c:pt idx="12">
                  <c:v>36795.887186142965</c:v>
                </c:pt>
                <c:pt idx="13">
                  <c:v>133860.48461786352</c:v>
                </c:pt>
                <c:pt idx="14">
                  <c:v>128283.55152135497</c:v>
                </c:pt>
                <c:pt idx="15">
                  <c:v>122956.74416487715</c:v>
                </c:pt>
                <c:pt idx="16">
                  <c:v>117868.24350564499</c:v>
                </c:pt>
                <c:pt idx="17">
                  <c:v>113006.80733546232</c:v>
                </c:pt>
                <c:pt idx="18">
                  <c:v>108361.74161921557</c:v>
                </c:pt>
                <c:pt idx="19">
                  <c:v>103922.87327003253</c:v>
                </c:pt>
                <c:pt idx="20">
                  <c:v>99680.524288843269</c:v>
                </c:pt>
                <c:pt idx="21">
                  <c:v>95625.487199718613</c:v>
                </c:pt>
                <c:pt idx="22">
                  <c:v>91749.001715813327</c:v>
                </c:pt>
                <c:pt idx="23">
                  <c:v>88042.732574024238</c:v>
                </c:pt>
                <c:pt idx="24">
                  <c:v>88906.505673349282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65E-96FD-BA7C278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92924671"/>
        <c:axId val="1692924191"/>
      </c:barChart>
      <c:catAx>
        <c:axId val="169292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191"/>
        <c:crosses val="autoZero"/>
        <c:auto val="1"/>
        <c:lblAlgn val="ctr"/>
        <c:lblOffset val="100"/>
        <c:noMultiLvlLbl val="0"/>
      </c:catAx>
      <c:valAx>
        <c:axId val="169292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kumulativní</a:t>
            </a:r>
            <a:r>
              <a:rPr lang="cs-CZ" baseline="0"/>
              <a:t> DCF v průběhu života FVE s výškou investovaných peněz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520667760564436E-2"/>
          <c:y val="0.17014538817182354"/>
          <c:w val="0.88695588477004716"/>
          <c:h val="0.7474432147099308"/>
        </c:manualLayout>
      </c:layout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model'!$I$67:$AG$67</c:f>
              <c:numCache>
                <c:formatCode>#,##0\ "Kč"</c:formatCode>
                <c:ptCount val="25"/>
                <c:pt idx="0">
                  <c:v>235757.74788171425</c:v>
                </c:pt>
                <c:pt idx="1">
                  <c:v>461286.33061942307</c:v>
                </c:pt>
                <c:pt idx="2">
                  <c:v>677058.19435949996</c:v>
                </c:pt>
                <c:pt idx="3">
                  <c:v>883523.04753419373</c:v>
                </c:pt>
                <c:pt idx="4">
                  <c:v>1081108.9818582963</c:v>
                </c:pt>
                <c:pt idx="5">
                  <c:v>1270223.5373577643</c:v>
                </c:pt>
                <c:pt idx="6">
                  <c:v>1451254.7142405252</c:v>
                </c:pt>
                <c:pt idx="7">
                  <c:v>1624571.9342783433</c:v>
                </c:pt>
                <c:pt idx="8">
                  <c:v>1790526.9542343756</c:v>
                </c:pt>
                <c:pt idx="9">
                  <c:v>1949454.7337435498</c:v>
                </c:pt>
                <c:pt idx="10">
                  <c:v>2101674.2599318149</c:v>
                </c:pt>
                <c:pt idx="11">
                  <c:v>2247489.330945319</c:v>
                </c:pt>
                <c:pt idx="12">
                  <c:v>2284285.2181314621</c:v>
                </c:pt>
                <c:pt idx="13">
                  <c:v>2418145.7027493254</c:v>
                </c:pt>
                <c:pt idx="14">
                  <c:v>2546429.2542706802</c:v>
                </c:pt>
                <c:pt idx="15">
                  <c:v>2669385.9984355574</c:v>
                </c:pt>
                <c:pt idx="16">
                  <c:v>2787254.2419412024</c:v>
                </c:pt>
                <c:pt idx="17">
                  <c:v>2900261.0492766649</c:v>
                </c:pt>
                <c:pt idx="18">
                  <c:v>3008622.7908958802</c:v>
                </c:pt>
                <c:pt idx="19">
                  <c:v>3112545.6641659127</c:v>
                </c:pt>
                <c:pt idx="20">
                  <c:v>3212226.188454756</c:v>
                </c:pt>
                <c:pt idx="21">
                  <c:v>3307851.6756544746</c:v>
                </c:pt>
                <c:pt idx="22">
                  <c:v>3399600.6773702879</c:v>
                </c:pt>
                <c:pt idx="23">
                  <c:v>3487643.4099443122</c:v>
                </c:pt>
                <c:pt idx="24">
                  <c:v>3576549.9156176616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7-4DE1-9A6A-5184CB9E8FF5}"/>
            </c:ext>
          </c:extLst>
        </c:ser>
        <c:ser>
          <c:idx val="1"/>
          <c:order val="1"/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'Ekonomický model'!$I$68:$AG$68</c:f>
              <c:numCache>
                <c:formatCode>#,##0\ "Kč"</c:formatCode>
                <c:ptCount val="25"/>
                <c:pt idx="0">
                  <c:v>1659437.7799999998</c:v>
                </c:pt>
                <c:pt idx="1">
                  <c:v>1659437.7799999998</c:v>
                </c:pt>
                <c:pt idx="2">
                  <c:v>1659437.7799999998</c:v>
                </c:pt>
                <c:pt idx="3">
                  <c:v>1659437.7799999998</c:v>
                </c:pt>
                <c:pt idx="4">
                  <c:v>1659437.7799999998</c:v>
                </c:pt>
                <c:pt idx="5">
                  <c:v>1659437.7799999998</c:v>
                </c:pt>
                <c:pt idx="6">
                  <c:v>1659437.7799999998</c:v>
                </c:pt>
                <c:pt idx="7">
                  <c:v>1659437.7799999998</c:v>
                </c:pt>
                <c:pt idx="8">
                  <c:v>1659437.7799999998</c:v>
                </c:pt>
                <c:pt idx="9">
                  <c:v>1659437.7799999998</c:v>
                </c:pt>
                <c:pt idx="10">
                  <c:v>1659437.7799999998</c:v>
                </c:pt>
                <c:pt idx="11">
                  <c:v>1659437.7799999998</c:v>
                </c:pt>
                <c:pt idx="12">
                  <c:v>1853478.7745680693</c:v>
                </c:pt>
                <c:pt idx="13">
                  <c:v>1853478.7745680693</c:v>
                </c:pt>
                <c:pt idx="14">
                  <c:v>1853478.7745680693</c:v>
                </c:pt>
                <c:pt idx="15">
                  <c:v>1853478.7745680693</c:v>
                </c:pt>
                <c:pt idx="16">
                  <c:v>1853478.7745680693</c:v>
                </c:pt>
                <c:pt idx="17">
                  <c:v>1853478.7745680693</c:v>
                </c:pt>
                <c:pt idx="18">
                  <c:v>1853478.7745680693</c:v>
                </c:pt>
                <c:pt idx="19">
                  <c:v>1853478.7745680693</c:v>
                </c:pt>
                <c:pt idx="20">
                  <c:v>1853478.7745680693</c:v>
                </c:pt>
                <c:pt idx="21">
                  <c:v>1853478.7745680693</c:v>
                </c:pt>
                <c:pt idx="22">
                  <c:v>1853478.7745680693</c:v>
                </c:pt>
                <c:pt idx="23">
                  <c:v>1853478.7745680693</c:v>
                </c:pt>
                <c:pt idx="24">
                  <c:v>1838552.5442166794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77-4DE1-9A6A-5184CB9E8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47976671"/>
        <c:axId val="547976191"/>
      </c:lineChart>
      <c:catAx>
        <c:axId val="54797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191"/>
        <c:crosses val="autoZero"/>
        <c:auto val="1"/>
        <c:lblAlgn val="ctr"/>
        <c:lblOffset val="100"/>
        <c:noMultiLvlLbl val="0"/>
      </c:catAx>
      <c:valAx>
        <c:axId val="547976191"/>
        <c:scaling>
          <c:orientation val="minMax"/>
          <c:max val="5000000"/>
        </c:scaling>
        <c:delete val="0"/>
        <c:axPos val="l"/>
        <c:numFmt formatCode="#\ ##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6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val">
        <cx:f dir="row">_xlchart.v1.3</cx:f>
      </cx:numDim>
    </cx:data>
    <cx:data id="1">
      <cx:strDim type="cat">
        <cx:f dir="row">_xlchart.v1.2</cx:f>
      </cx:strDim>
      <cx:numDim type="val">
        <cx:f dir="row">_xlchart.v1.4</cx:f>
      </cx:numDim>
    </cx:data>
  </cx:chartData>
  <cx:chart>
    <cx:title pos="t" align="ctr" overlay="0">
      <cx:tx>
        <cx:txData>
          <cx:v>Predikce průběhu eskalace ceny variabilních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variabilních nákladů za elektrickou energii</a:t>
          </a:r>
        </a:p>
      </cx:txPr>
    </cx:title>
    <cx:plotArea>
      <cx:plotAreaRegion>
        <cx:series layoutId="waterfall" uniqueId="{B46BAAA4-3560-4C5B-93B1-9EAC315AE8FD}" formatIdx="0">
          <cx:dataLabels pos="outEnd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  <cx:series layoutId="waterfall" hidden="1" uniqueId="{00000005-3F62-43D9-847E-8229CC2DCAFE}" formatIdx="1">
          <cx:dataLabels pos="outEnd">
            <cx:visibility seriesName="0" categoryName="0" value="1"/>
            <cx:separator>, </cx:separator>
          </cx:dataLabels>
          <cx:dataId val="1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Predikce průběhu eskalace ceny fixních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fixních nákladů za elektrickou energii</a:t>
          </a:r>
        </a:p>
      </cx:txPr>
    </cx:title>
    <cx:plotArea>
      <cx:plotAreaRegion>
        <cx:series layoutId="waterfall" uniqueId="{589EC23C-A16E-47E6-88E1-F4D33E74F5CB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Průběh eskalace diskontu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Průběh eskalace diskontu</a:t>
          </a:r>
        </a:p>
      </cx:txPr>
    </cx:title>
    <cx:plotArea>
      <cx:plotAreaRegion>
        <cx:series layoutId="waterfall" uniqueId="{13704D54-87B0-4056-ABDB-3222D4D62AF8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microsoft.com/office/2014/relationships/chartEx" Target="../charts/chartEx3.xml"/><Relationship Id="rId4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889798</xdr:colOff>
      <xdr:row>68</xdr:row>
      <xdr:rowOff>165109</xdr:rowOff>
    </xdr:from>
    <xdr:to>
      <xdr:col>15</xdr:col>
      <xdr:colOff>1649</xdr:colOff>
      <xdr:row>97</xdr:row>
      <xdr:rowOff>12007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37E5AFB-C98A-FD91-2675-58DDE6644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334272</xdr:colOff>
      <xdr:row>68</xdr:row>
      <xdr:rowOff>95007</xdr:rowOff>
    </xdr:from>
    <xdr:to>
      <xdr:col>26</xdr:col>
      <xdr:colOff>1064560</xdr:colOff>
      <xdr:row>96</xdr:row>
      <xdr:rowOff>123265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E5B6984-CF67-38EA-6A37-DE0862389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104775</xdr:colOff>
      <xdr:row>0</xdr:row>
      <xdr:rowOff>48970</xdr:rowOff>
    </xdr:from>
    <xdr:to>
      <xdr:col>12</xdr:col>
      <xdr:colOff>1086971</xdr:colOff>
      <xdr:row>29</xdr:row>
      <xdr:rowOff>10646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 3">
              <a:extLst>
                <a:ext uri="{FF2B5EF4-FFF2-40B4-BE49-F238E27FC236}">
                  <a16:creationId xmlns:a16="http://schemas.microsoft.com/office/drawing/2014/main" id="{1795BD70-0F2C-3BB1-AB1B-846AC1B0A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27595" y="48970"/>
              <a:ext cx="9173696" cy="53337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12</xdr:col>
      <xdr:colOff>1086650</xdr:colOff>
      <xdr:row>0</xdr:row>
      <xdr:rowOff>16666</xdr:rowOff>
    </xdr:from>
    <xdr:to>
      <xdr:col>22</xdr:col>
      <xdr:colOff>1086650</xdr:colOff>
      <xdr:row>29</xdr:row>
      <xdr:rowOff>1202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 6">
              <a:extLst>
                <a:ext uri="{FF2B5EF4-FFF2-40B4-BE49-F238E27FC236}">
                  <a16:creationId xmlns:a16="http://schemas.microsoft.com/office/drawing/2014/main" id="{7CD5402B-50E2-1212-2F2D-F7056CA709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00970" y="16666"/>
              <a:ext cx="11201400" cy="53566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22</xdr:col>
      <xdr:colOff>1102453</xdr:colOff>
      <xdr:row>1</xdr:row>
      <xdr:rowOff>5985</xdr:rowOff>
    </xdr:from>
    <xdr:to>
      <xdr:col>32</xdr:col>
      <xdr:colOff>568203</xdr:colOff>
      <xdr:row>28</xdr:row>
      <xdr:rowOff>169590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f 8">
              <a:extLst>
                <a:ext uri="{FF2B5EF4-FFF2-40B4-BE49-F238E27FC236}">
                  <a16:creationId xmlns:a16="http://schemas.microsoft.com/office/drawing/2014/main" id="{C1D0CF71-E09E-AA91-B8BA-BCD1516FC2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818173" y="204105"/>
              <a:ext cx="10667150" cy="51547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335-E78D-433D-B6E0-236CC0B62795}">
  <dimension ref="A1:AI117"/>
  <sheetViews>
    <sheetView zoomScale="55" zoomScaleNormal="55" workbookViewId="0">
      <selection activeCell="D19" sqref="D19"/>
    </sheetView>
  </sheetViews>
  <sheetFormatPr defaultColWidth="8.88671875" defaultRowHeight="14.4" x14ac:dyDescent="0.3"/>
  <cols>
    <col min="1" max="1" width="58.6640625" style="1" customWidth="1"/>
    <col min="2" max="2" width="16.44140625" style="1" bestFit="1" customWidth="1"/>
    <col min="3" max="3" width="15.6640625" style="1" customWidth="1"/>
    <col min="4" max="4" width="16" style="1" bestFit="1" customWidth="1"/>
    <col min="5" max="5" width="3.109375" style="1" customWidth="1"/>
    <col min="6" max="6" width="10.5546875" style="1" customWidth="1"/>
    <col min="7" max="7" width="24.109375" style="1" customWidth="1"/>
    <col min="8" max="33" width="16.33203125" style="1" bestFit="1" customWidth="1"/>
    <col min="34" max="16384" width="8.88671875" style="1"/>
  </cols>
  <sheetData>
    <row r="1" spans="1:4" ht="15.6" thickTop="1" thickBot="1" x14ac:dyDescent="0.35">
      <c r="A1" s="84" t="s">
        <v>76</v>
      </c>
      <c r="B1" s="85"/>
    </row>
    <row r="2" spans="1:4" ht="15" thickTop="1" x14ac:dyDescent="0.3">
      <c r="A2" s="13" t="s">
        <v>5</v>
      </c>
      <c r="B2" s="31">
        <v>3000</v>
      </c>
      <c r="C2" s="2"/>
    </row>
    <row r="3" spans="1:4" x14ac:dyDescent="0.3">
      <c r="A3" s="7" t="s">
        <v>2</v>
      </c>
      <c r="B3" s="8">
        <v>232</v>
      </c>
      <c r="D3" s="27"/>
    </row>
    <row r="4" spans="1:4" x14ac:dyDescent="0.3">
      <c r="A4" s="7" t="s">
        <v>48</v>
      </c>
      <c r="B4" s="32">
        <v>430</v>
      </c>
      <c r="C4" s="37" t="s">
        <v>61</v>
      </c>
    </row>
    <row r="5" spans="1:4" x14ac:dyDescent="0.3">
      <c r="A5" s="7" t="s">
        <v>63</v>
      </c>
      <c r="B5" s="36">
        <f>B3*B2</f>
        <v>696000</v>
      </c>
      <c r="C5" s="38" t="s">
        <v>62</v>
      </c>
    </row>
    <row r="6" spans="1:4" x14ac:dyDescent="0.3">
      <c r="A6" s="7" t="s">
        <v>49</v>
      </c>
      <c r="B6" s="30">
        <v>1</v>
      </c>
      <c r="C6" s="2"/>
    </row>
    <row r="7" spans="1:4" x14ac:dyDescent="0.3">
      <c r="A7" s="7" t="s">
        <v>0</v>
      </c>
      <c r="B7" s="28">
        <v>150000</v>
      </c>
      <c r="C7" s="2"/>
    </row>
    <row r="8" spans="1:4" x14ac:dyDescent="0.3">
      <c r="A8" s="7" t="s">
        <v>50</v>
      </c>
      <c r="B8" s="36">
        <f>B7*B6</f>
        <v>150000</v>
      </c>
      <c r="C8" s="2"/>
    </row>
    <row r="9" spans="1:4" x14ac:dyDescent="0.3">
      <c r="A9" s="7" t="s">
        <v>3</v>
      </c>
      <c r="B9" s="28">
        <v>8</v>
      </c>
      <c r="C9" s="2"/>
    </row>
    <row r="10" spans="1:4" x14ac:dyDescent="0.3">
      <c r="A10" s="7" t="s">
        <v>4</v>
      </c>
      <c r="B10" s="36">
        <f>B9*B24*1000</f>
        <v>798080</v>
      </c>
      <c r="C10" s="2"/>
    </row>
    <row r="11" spans="1:4" x14ac:dyDescent="0.3">
      <c r="A11" s="7" t="s">
        <v>51</v>
      </c>
      <c r="B11" s="30">
        <v>5</v>
      </c>
      <c r="C11" s="2"/>
    </row>
    <row r="12" spans="1:4" x14ac:dyDescent="0.3">
      <c r="A12" s="7" t="s">
        <v>58</v>
      </c>
      <c r="B12" s="28">
        <v>750</v>
      </c>
      <c r="C12" s="2"/>
    </row>
    <row r="13" spans="1:4" x14ac:dyDescent="0.3">
      <c r="A13" s="7" t="s">
        <v>1</v>
      </c>
      <c r="B13" s="36">
        <f>B12*B24*B11</f>
        <v>374100</v>
      </c>
      <c r="C13" s="2"/>
    </row>
    <row r="14" spans="1:4" x14ac:dyDescent="0.3">
      <c r="A14" s="7" t="s">
        <v>77</v>
      </c>
      <c r="B14" s="36">
        <f>33000+30000+6*4400+65000+36000</f>
        <v>190400</v>
      </c>
      <c r="C14" s="2"/>
    </row>
    <row r="15" spans="1:4" x14ac:dyDescent="0.3">
      <c r="A15" s="7" t="s">
        <v>60</v>
      </c>
      <c r="B15" s="28">
        <v>15000</v>
      </c>
      <c r="C15" s="2"/>
    </row>
    <row r="16" spans="1:4" x14ac:dyDescent="0.3">
      <c r="A16" s="7" t="s">
        <v>59</v>
      </c>
      <c r="B16" s="28">
        <f>5000</f>
        <v>5000</v>
      </c>
      <c r="C16" s="2"/>
    </row>
    <row r="17" spans="1:33" x14ac:dyDescent="0.3">
      <c r="A17" s="7" t="s">
        <v>54</v>
      </c>
      <c r="B17" s="36">
        <v>20000</v>
      </c>
      <c r="C17" s="2"/>
    </row>
    <row r="18" spans="1:33" x14ac:dyDescent="0.3">
      <c r="A18" s="7" t="s">
        <v>52</v>
      </c>
      <c r="B18" s="28" t="s">
        <v>64</v>
      </c>
      <c r="C18" s="2"/>
    </row>
    <row r="19" spans="1:33" x14ac:dyDescent="0.3">
      <c r="A19" s="7" t="s">
        <v>65</v>
      </c>
      <c r="B19" s="36">
        <v>30000</v>
      </c>
      <c r="C19" s="2"/>
    </row>
    <row r="20" spans="1:33" x14ac:dyDescent="0.3">
      <c r="A20" s="7" t="s">
        <v>66</v>
      </c>
      <c r="B20" s="36">
        <v>50000</v>
      </c>
      <c r="C20" s="2"/>
    </row>
    <row r="21" spans="1:33" x14ac:dyDescent="0.3">
      <c r="A21" s="7" t="s">
        <v>55</v>
      </c>
      <c r="B21" s="29">
        <v>0.03</v>
      </c>
      <c r="C21" s="2"/>
    </row>
    <row r="22" spans="1:33" x14ac:dyDescent="0.3">
      <c r="A22" s="7" t="s">
        <v>56</v>
      </c>
      <c r="B22" s="36">
        <f>(B5+B8+B10+B13+B17+B19)*B21</f>
        <v>62045.399999999994</v>
      </c>
      <c r="C22" s="2"/>
    </row>
    <row r="23" spans="1:33" x14ac:dyDescent="0.3">
      <c r="A23" s="7" t="s">
        <v>57</v>
      </c>
      <c r="B23" s="29">
        <v>0.3</v>
      </c>
      <c r="C23" s="3"/>
    </row>
    <row r="24" spans="1:33" x14ac:dyDescent="0.3">
      <c r="A24" s="7" t="s">
        <v>53</v>
      </c>
      <c r="B24" s="8">
        <f>B3*B4/1000</f>
        <v>99.76</v>
      </c>
    </row>
    <row r="25" spans="1:33" ht="15" thickBot="1" x14ac:dyDescent="0.35">
      <c r="A25" s="9" t="s">
        <v>14</v>
      </c>
      <c r="B25" s="10">
        <v>94.466729999999998</v>
      </c>
      <c r="D25" s="26"/>
    </row>
    <row r="26" spans="1:33" ht="15.6" thickTop="1" thickBot="1" x14ac:dyDescent="0.35"/>
    <row r="27" spans="1:33" ht="15.6" thickTop="1" thickBot="1" x14ac:dyDescent="0.35">
      <c r="A27" s="84" t="s">
        <v>39</v>
      </c>
      <c r="B27" s="85"/>
    </row>
    <row r="28" spans="1:33" ht="15" thickTop="1" x14ac:dyDescent="0.3">
      <c r="A28" s="13" t="s">
        <v>15</v>
      </c>
      <c r="B28" s="33">
        <f>Pomocné!B9/1000</f>
        <v>17.811</v>
      </c>
    </row>
    <row r="29" spans="1:33" x14ac:dyDescent="0.3">
      <c r="A29" s="39" t="s">
        <v>70</v>
      </c>
      <c r="B29" s="40" t="s">
        <v>42</v>
      </c>
    </row>
    <row r="30" spans="1:33" ht="15" thickBot="1" x14ac:dyDescent="0.35">
      <c r="A30" s="9" t="s">
        <v>30</v>
      </c>
      <c r="B30" s="34">
        <v>0</v>
      </c>
    </row>
    <row r="31" spans="1:33" ht="15.6" thickTop="1" thickBot="1" x14ac:dyDescent="0.35">
      <c r="B31" s="4"/>
      <c r="F31" s="77" t="s">
        <v>41</v>
      </c>
      <c r="G31" s="78"/>
      <c r="H31" s="19">
        <v>0</v>
      </c>
      <c r="I31" s="19">
        <v>1</v>
      </c>
      <c r="J31" s="19">
        <v>2</v>
      </c>
      <c r="K31" s="19">
        <v>3</v>
      </c>
      <c r="L31" s="19">
        <v>4</v>
      </c>
      <c r="M31" s="19">
        <v>5</v>
      </c>
      <c r="N31" s="19">
        <v>6</v>
      </c>
      <c r="O31" s="19">
        <v>7</v>
      </c>
      <c r="P31" s="19">
        <v>8</v>
      </c>
      <c r="Q31" s="19">
        <v>9</v>
      </c>
      <c r="R31" s="19">
        <v>10</v>
      </c>
      <c r="S31" s="19">
        <v>11</v>
      </c>
      <c r="T31" s="19">
        <v>12</v>
      </c>
      <c r="U31" s="19">
        <v>13</v>
      </c>
      <c r="V31" s="19">
        <v>14</v>
      </c>
      <c r="W31" s="19">
        <v>15</v>
      </c>
      <c r="X31" s="19">
        <v>16</v>
      </c>
      <c r="Y31" s="19">
        <v>17</v>
      </c>
      <c r="Z31" s="19">
        <v>18</v>
      </c>
      <c r="AA31" s="19">
        <v>19</v>
      </c>
      <c r="AB31" s="19">
        <v>20</v>
      </c>
      <c r="AC31" s="19">
        <v>21</v>
      </c>
      <c r="AD31" s="19">
        <v>22</v>
      </c>
      <c r="AE31" s="19">
        <v>23</v>
      </c>
      <c r="AF31" s="19">
        <v>24</v>
      </c>
      <c r="AG31" s="48">
        <v>25</v>
      </c>
    </row>
    <row r="32" spans="1:33" ht="15.6" thickTop="1" thickBot="1" x14ac:dyDescent="0.35">
      <c r="A32" s="84" t="s">
        <v>89</v>
      </c>
      <c r="B32" s="86"/>
      <c r="C32" s="86"/>
      <c r="D32" s="85"/>
      <c r="F32" s="79" t="s">
        <v>12</v>
      </c>
      <c r="G32" s="80"/>
      <c r="H32" s="24" t="s">
        <v>42</v>
      </c>
      <c r="I32" s="24">
        <v>0.02</v>
      </c>
      <c r="J32" s="24">
        <v>0.02</v>
      </c>
      <c r="K32" s="24">
        <v>0.02</v>
      </c>
      <c r="L32" s="24">
        <v>0.02</v>
      </c>
      <c r="M32" s="24">
        <v>0.02</v>
      </c>
      <c r="N32" s="24">
        <v>0.02</v>
      </c>
      <c r="O32" s="24">
        <v>0.02</v>
      </c>
      <c r="P32" s="24">
        <v>0.02</v>
      </c>
      <c r="Q32" s="24">
        <v>0.02</v>
      </c>
      <c r="R32" s="24">
        <v>0.02</v>
      </c>
      <c r="S32" s="24">
        <v>0.02</v>
      </c>
      <c r="T32" s="24">
        <v>0.02</v>
      </c>
      <c r="U32" s="24">
        <v>0.02</v>
      </c>
      <c r="V32" s="24">
        <v>0.02</v>
      </c>
      <c r="W32" s="24">
        <v>0.02</v>
      </c>
      <c r="X32" s="24">
        <v>0.02</v>
      </c>
      <c r="Y32" s="24">
        <v>0.02</v>
      </c>
      <c r="Z32" s="24">
        <v>0.02</v>
      </c>
      <c r="AA32" s="24">
        <v>0.02</v>
      </c>
      <c r="AB32" s="24">
        <v>0.02</v>
      </c>
      <c r="AC32" s="24">
        <v>0.02</v>
      </c>
      <c r="AD32" s="24">
        <v>0.02</v>
      </c>
      <c r="AE32" s="24">
        <v>0.02</v>
      </c>
      <c r="AF32" s="24">
        <v>0.02</v>
      </c>
      <c r="AG32" s="51">
        <v>0.02</v>
      </c>
    </row>
    <row r="33" spans="1:35" ht="15" thickTop="1" x14ac:dyDescent="0.3">
      <c r="A33" s="13" t="s">
        <v>36</v>
      </c>
      <c r="B33" s="12" t="s">
        <v>23</v>
      </c>
      <c r="C33" s="12" t="s">
        <v>24</v>
      </c>
      <c r="D33" s="14" t="s">
        <v>25</v>
      </c>
      <c r="F33" s="79" t="s">
        <v>47</v>
      </c>
      <c r="G33" s="80"/>
      <c r="H33" s="24" t="s">
        <v>42</v>
      </c>
      <c r="I33" s="24">
        <v>0.02</v>
      </c>
      <c r="J33" s="24">
        <v>0.02</v>
      </c>
      <c r="K33" s="24">
        <v>0.02</v>
      </c>
      <c r="L33" s="24">
        <v>0.02</v>
      </c>
      <c r="M33" s="24">
        <v>0.02</v>
      </c>
      <c r="N33" s="24">
        <v>0.02</v>
      </c>
      <c r="O33" s="24">
        <v>0.02</v>
      </c>
      <c r="P33" s="24">
        <v>0.02</v>
      </c>
      <c r="Q33" s="24">
        <v>0.02</v>
      </c>
      <c r="R33" s="24">
        <v>0.02</v>
      </c>
      <c r="S33" s="24">
        <v>0.02</v>
      </c>
      <c r="T33" s="24">
        <v>0.02</v>
      </c>
      <c r="U33" s="24">
        <v>0.02</v>
      </c>
      <c r="V33" s="24">
        <v>0.02</v>
      </c>
      <c r="W33" s="24">
        <v>0.02</v>
      </c>
      <c r="X33" s="24">
        <v>0.02</v>
      </c>
      <c r="Y33" s="24">
        <v>0.02</v>
      </c>
      <c r="Z33" s="24">
        <v>0.02</v>
      </c>
      <c r="AA33" s="24">
        <v>0.02</v>
      </c>
      <c r="AB33" s="24">
        <v>0.02</v>
      </c>
      <c r="AC33" s="24">
        <v>0.02</v>
      </c>
      <c r="AD33" s="24">
        <v>0.02</v>
      </c>
      <c r="AE33" s="24">
        <v>0.02</v>
      </c>
      <c r="AF33" s="24">
        <v>0.02</v>
      </c>
      <c r="AG33" s="51">
        <v>0.02</v>
      </c>
    </row>
    <row r="34" spans="1:35" x14ac:dyDescent="0.3">
      <c r="A34" s="7" t="s">
        <v>20</v>
      </c>
      <c r="B34" s="35">
        <v>3946</v>
      </c>
      <c r="C34" s="35">
        <v>3200</v>
      </c>
      <c r="D34" s="8" t="str">
        <f>IF(B34&gt;C34,"levnější","dražší")</f>
        <v>levnější</v>
      </c>
      <c r="F34" s="79" t="s">
        <v>75</v>
      </c>
      <c r="G34" s="80"/>
      <c r="H34" s="24" t="s">
        <v>42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51"/>
    </row>
    <row r="35" spans="1:35" ht="15" thickBot="1" x14ac:dyDescent="0.35">
      <c r="A35" s="7" t="s">
        <v>21</v>
      </c>
      <c r="B35" s="35">
        <v>1693.88</v>
      </c>
      <c r="C35" s="35">
        <v>1388.28</v>
      </c>
      <c r="D35" s="8" t="str">
        <f>IF(B35&gt;=C35,"levnější","dražší")</f>
        <v>levnější</v>
      </c>
      <c r="F35" s="81" t="s">
        <v>72</v>
      </c>
      <c r="G35" s="82"/>
      <c r="H35" s="25" t="s">
        <v>42</v>
      </c>
      <c r="I35" s="25">
        <v>0.05</v>
      </c>
      <c r="J35" s="25">
        <v>0.05</v>
      </c>
      <c r="K35" s="25">
        <v>0.05</v>
      </c>
      <c r="L35" s="25">
        <v>0.05</v>
      </c>
      <c r="M35" s="25">
        <v>0.05</v>
      </c>
      <c r="N35" s="25">
        <v>0.05</v>
      </c>
      <c r="O35" s="25">
        <v>0.05</v>
      </c>
      <c r="P35" s="25">
        <v>0.05</v>
      </c>
      <c r="Q35" s="25">
        <v>0.05</v>
      </c>
      <c r="R35" s="25">
        <v>0.05</v>
      </c>
      <c r="S35" s="25">
        <v>0.05</v>
      </c>
      <c r="T35" s="25">
        <v>0.05</v>
      </c>
      <c r="U35" s="25">
        <v>0.05</v>
      </c>
      <c r="V35" s="25">
        <v>0.05</v>
      </c>
      <c r="W35" s="25">
        <v>0.05</v>
      </c>
      <c r="X35" s="25">
        <v>0.05</v>
      </c>
      <c r="Y35" s="25">
        <v>0.05</v>
      </c>
      <c r="Z35" s="25">
        <v>0.05</v>
      </c>
      <c r="AA35" s="25">
        <v>0.05</v>
      </c>
      <c r="AB35" s="25">
        <v>0.05</v>
      </c>
      <c r="AC35" s="25">
        <v>0.05</v>
      </c>
      <c r="AD35" s="25">
        <v>0.05</v>
      </c>
      <c r="AE35" s="25">
        <v>0.05</v>
      </c>
      <c r="AF35" s="25">
        <v>0.05</v>
      </c>
      <c r="AG35" s="15">
        <v>0.05</v>
      </c>
    </row>
    <row r="36" spans="1:35" ht="15" thickTop="1" x14ac:dyDescent="0.3">
      <c r="A36" s="7" t="s">
        <v>16</v>
      </c>
      <c r="B36" s="35">
        <v>159</v>
      </c>
      <c r="C36" s="35">
        <v>381</v>
      </c>
      <c r="D36" s="8" t="str">
        <f t="shared" ref="D36:D44" si="0">IF(B36&gt;=C36,"levnější","dražší")</f>
        <v>dražší</v>
      </c>
      <c r="F36" s="43"/>
      <c r="G36" s="4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5" x14ac:dyDescent="0.3">
      <c r="A37" s="7" t="s">
        <v>17</v>
      </c>
      <c r="B37" s="35">
        <v>109</v>
      </c>
      <c r="C37" s="35">
        <v>169</v>
      </c>
      <c r="D37" s="8" t="str">
        <f t="shared" si="0"/>
        <v>dražší</v>
      </c>
    </row>
    <row r="38" spans="1:35" x14ac:dyDescent="0.3">
      <c r="A38" s="7" t="s">
        <v>18</v>
      </c>
      <c r="B38" s="35">
        <v>28.3</v>
      </c>
      <c r="C38" s="35">
        <v>28.3</v>
      </c>
      <c r="D38" s="8" t="s">
        <v>42</v>
      </c>
      <c r="F38" s="43"/>
      <c r="G38" s="4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5" x14ac:dyDescent="0.3">
      <c r="A39" s="7" t="s">
        <v>19</v>
      </c>
      <c r="B39" s="35">
        <v>113.53</v>
      </c>
      <c r="C39" s="35">
        <v>212.82</v>
      </c>
      <c r="D39" s="8" t="s">
        <v>42</v>
      </c>
    </row>
    <row r="40" spans="1:35" x14ac:dyDescent="0.3">
      <c r="A40" s="7" t="s">
        <v>67</v>
      </c>
      <c r="B40" s="35">
        <v>3.43</v>
      </c>
      <c r="C40" s="35">
        <v>9.24</v>
      </c>
      <c r="D40" s="8" t="s">
        <v>42</v>
      </c>
    </row>
    <row r="41" spans="1:35" x14ac:dyDescent="0.3">
      <c r="A41" s="58" t="s">
        <v>68</v>
      </c>
      <c r="B41" s="35">
        <v>0</v>
      </c>
      <c r="C41" s="35">
        <v>495</v>
      </c>
      <c r="D41" s="8" t="s">
        <v>42</v>
      </c>
    </row>
    <row r="42" spans="1:35" ht="15" thickBot="1" x14ac:dyDescent="0.35">
      <c r="A42" s="59"/>
      <c r="B42" s="35">
        <v>0</v>
      </c>
      <c r="C42" s="35">
        <v>84.7</v>
      </c>
      <c r="D42" s="8" t="s">
        <v>42</v>
      </c>
    </row>
    <row r="43" spans="1:35" ht="15" thickTop="1" x14ac:dyDescent="0.3">
      <c r="A43" s="7" t="s">
        <v>9</v>
      </c>
      <c r="B43" s="5">
        <f>(B34+B35+B38+B39)*B28</f>
        <v>102978.03681000001</v>
      </c>
      <c r="C43" s="5">
        <f>(C34+C35+C38+C39)*B28</f>
        <v>86016.443399999989</v>
      </c>
      <c r="D43" s="8" t="str">
        <f t="shared" si="0"/>
        <v>levnější</v>
      </c>
      <c r="F43" s="18" t="s">
        <v>41</v>
      </c>
      <c r="G43" s="21" t="s">
        <v>73</v>
      </c>
      <c r="H43" s="19">
        <v>0</v>
      </c>
      <c r="I43" s="19">
        <v>1</v>
      </c>
      <c r="J43" s="19">
        <v>2</v>
      </c>
      <c r="K43" s="19">
        <v>3</v>
      </c>
      <c r="L43" s="19">
        <v>4</v>
      </c>
      <c r="M43" s="19">
        <v>5</v>
      </c>
      <c r="N43" s="19">
        <v>6</v>
      </c>
      <c r="O43" s="19">
        <v>7</v>
      </c>
      <c r="P43" s="19">
        <v>8</v>
      </c>
      <c r="Q43" s="19">
        <v>9</v>
      </c>
      <c r="R43" s="19">
        <v>10</v>
      </c>
      <c r="S43" s="19">
        <v>11</v>
      </c>
      <c r="T43" s="19">
        <v>12</v>
      </c>
      <c r="U43" s="19">
        <v>13</v>
      </c>
      <c r="V43" s="19">
        <v>14</v>
      </c>
      <c r="W43" s="19">
        <v>15</v>
      </c>
      <c r="X43" s="19">
        <v>16</v>
      </c>
      <c r="Y43" s="19">
        <v>17</v>
      </c>
      <c r="Z43" s="19">
        <v>18</v>
      </c>
      <c r="AA43" s="19">
        <v>19</v>
      </c>
      <c r="AB43" s="19">
        <v>20</v>
      </c>
      <c r="AC43" s="19">
        <v>21</v>
      </c>
      <c r="AD43" s="19">
        <v>22</v>
      </c>
      <c r="AE43" s="19">
        <v>23</v>
      </c>
      <c r="AF43" s="19">
        <v>24</v>
      </c>
      <c r="AG43" s="48">
        <v>25</v>
      </c>
    </row>
    <row r="44" spans="1:35" x14ac:dyDescent="0.3">
      <c r="A44" s="7" t="s">
        <v>10</v>
      </c>
      <c r="B44" s="5">
        <f>(B36+B37+B40)*12</f>
        <v>3257.16</v>
      </c>
      <c r="C44" s="5">
        <f>(C36+C37+C40)*12</f>
        <v>6710.88</v>
      </c>
      <c r="D44" s="8" t="str">
        <f t="shared" si="0"/>
        <v>dražší</v>
      </c>
      <c r="F44" s="83" t="s">
        <v>32</v>
      </c>
      <c r="G44" s="22" t="s">
        <v>29</v>
      </c>
      <c r="H44" s="20" t="s">
        <v>42</v>
      </c>
      <c r="I44" s="20">
        <f t="shared" ref="I44:AG44" si="1">(I43*(($B$59-1)/$B$58)+1)*$B$25</f>
        <v>94.066191064799995</v>
      </c>
      <c r="J44" s="20">
        <f t="shared" si="1"/>
        <v>93.665652129599991</v>
      </c>
      <c r="K44" s="20">
        <f t="shared" si="1"/>
        <v>93.265113194400001</v>
      </c>
      <c r="L44" s="20">
        <f t="shared" si="1"/>
        <v>92.864574259199998</v>
      </c>
      <c r="M44" s="20">
        <f t="shared" si="1"/>
        <v>92.464035323999994</v>
      </c>
      <c r="N44" s="20">
        <f t="shared" si="1"/>
        <v>92.06349638879999</v>
      </c>
      <c r="O44" s="20">
        <f t="shared" si="1"/>
        <v>91.662957453600001</v>
      </c>
      <c r="P44" s="20">
        <f t="shared" si="1"/>
        <v>91.262418518399997</v>
      </c>
      <c r="Q44" s="20">
        <f t="shared" si="1"/>
        <v>90.861879583200007</v>
      </c>
      <c r="R44" s="20">
        <f t="shared" si="1"/>
        <v>90.461340648000004</v>
      </c>
      <c r="S44" s="20">
        <f t="shared" si="1"/>
        <v>90.0608017128</v>
      </c>
      <c r="T44" s="20">
        <f t="shared" si="1"/>
        <v>89.660262777599996</v>
      </c>
      <c r="U44" s="20">
        <f t="shared" si="1"/>
        <v>89.259723842400007</v>
      </c>
      <c r="V44" s="20">
        <f t="shared" si="1"/>
        <v>88.859184907200003</v>
      </c>
      <c r="W44" s="20">
        <f t="shared" si="1"/>
        <v>88.458645971999999</v>
      </c>
      <c r="X44" s="20">
        <f t="shared" si="1"/>
        <v>88.058107036799996</v>
      </c>
      <c r="Y44" s="20">
        <f t="shared" si="1"/>
        <v>87.657568101600006</v>
      </c>
      <c r="Z44" s="20">
        <f t="shared" si="1"/>
        <v>87.257029166400002</v>
      </c>
      <c r="AA44" s="20">
        <f t="shared" si="1"/>
        <v>86.856490231199999</v>
      </c>
      <c r="AB44" s="20">
        <f t="shared" si="1"/>
        <v>86.455951295999995</v>
      </c>
      <c r="AC44" s="20">
        <f t="shared" si="1"/>
        <v>86.055412360799991</v>
      </c>
      <c r="AD44" s="20">
        <f t="shared" si="1"/>
        <v>85.654873425600002</v>
      </c>
      <c r="AE44" s="20">
        <f t="shared" si="1"/>
        <v>85.254334490399998</v>
      </c>
      <c r="AF44" s="20">
        <f t="shared" si="1"/>
        <v>84.853795555200008</v>
      </c>
      <c r="AG44" s="50">
        <f t="shared" si="1"/>
        <v>84.453256620000005</v>
      </c>
    </row>
    <row r="45" spans="1:35" x14ac:dyDescent="0.3">
      <c r="A45" s="7" t="s">
        <v>69</v>
      </c>
      <c r="B45" s="5">
        <f>IF(B41*B28&lt;B42*3*25,B41*B28,B42*3*25)</f>
        <v>0</v>
      </c>
      <c r="C45" s="5">
        <f>IF(C41*B28&lt;C42*3*25,C41*B28,C42*3*25)</f>
        <v>6352.5000000000009</v>
      </c>
      <c r="D45" s="8" t="s">
        <v>42</v>
      </c>
      <c r="E45" s="3"/>
      <c r="F45" s="83"/>
      <c r="G45" s="22" t="s">
        <v>31</v>
      </c>
      <c r="H45" s="20" t="s">
        <v>42</v>
      </c>
      <c r="I45" s="20">
        <f>$B$28*(1+$B$30)^I43</f>
        <v>17.811</v>
      </c>
      <c r="J45" s="20">
        <f t="shared" ref="J45:AG45" si="2">$B$28*(1+$B$30)^J43</f>
        <v>17.811</v>
      </c>
      <c r="K45" s="20">
        <f t="shared" si="2"/>
        <v>17.811</v>
      </c>
      <c r="L45" s="20">
        <f t="shared" si="2"/>
        <v>17.811</v>
      </c>
      <c r="M45" s="20">
        <f t="shared" si="2"/>
        <v>17.811</v>
      </c>
      <c r="N45" s="20">
        <f t="shared" si="2"/>
        <v>17.811</v>
      </c>
      <c r="O45" s="20">
        <f t="shared" si="2"/>
        <v>17.811</v>
      </c>
      <c r="P45" s="20">
        <f t="shared" si="2"/>
        <v>17.811</v>
      </c>
      <c r="Q45" s="20">
        <f t="shared" si="2"/>
        <v>17.811</v>
      </c>
      <c r="R45" s="20">
        <f t="shared" si="2"/>
        <v>17.811</v>
      </c>
      <c r="S45" s="20">
        <f t="shared" si="2"/>
        <v>17.811</v>
      </c>
      <c r="T45" s="20">
        <f t="shared" si="2"/>
        <v>17.811</v>
      </c>
      <c r="U45" s="20">
        <f t="shared" si="2"/>
        <v>17.811</v>
      </c>
      <c r="V45" s="20">
        <f t="shared" si="2"/>
        <v>17.811</v>
      </c>
      <c r="W45" s="20">
        <f t="shared" si="2"/>
        <v>17.811</v>
      </c>
      <c r="X45" s="20">
        <f t="shared" si="2"/>
        <v>17.811</v>
      </c>
      <c r="Y45" s="20">
        <f t="shared" si="2"/>
        <v>17.811</v>
      </c>
      <c r="Z45" s="20">
        <f t="shared" si="2"/>
        <v>17.811</v>
      </c>
      <c r="AA45" s="20">
        <f t="shared" si="2"/>
        <v>17.811</v>
      </c>
      <c r="AB45" s="20">
        <f t="shared" si="2"/>
        <v>17.811</v>
      </c>
      <c r="AC45" s="20">
        <f t="shared" si="2"/>
        <v>17.811</v>
      </c>
      <c r="AD45" s="20">
        <f t="shared" si="2"/>
        <v>17.811</v>
      </c>
      <c r="AE45" s="20">
        <f t="shared" si="2"/>
        <v>17.811</v>
      </c>
      <c r="AF45" s="20">
        <f t="shared" si="2"/>
        <v>17.811</v>
      </c>
      <c r="AG45" s="50">
        <f t="shared" si="2"/>
        <v>17.811</v>
      </c>
    </row>
    <row r="46" spans="1:35" x14ac:dyDescent="0.3">
      <c r="A46" s="7" t="s">
        <v>71</v>
      </c>
      <c r="B46" s="5">
        <f>B45+B44+B43</f>
        <v>106235.19681000001</v>
      </c>
      <c r="C46" s="5">
        <f>C45+C44+C43</f>
        <v>99079.823399999994</v>
      </c>
      <c r="D46" s="8" t="s">
        <v>42</v>
      </c>
      <c r="E46" s="3"/>
      <c r="F46" s="7" t="s">
        <v>7</v>
      </c>
      <c r="G46" s="22" t="s">
        <v>22</v>
      </c>
      <c r="H46" s="5" t="s">
        <v>42</v>
      </c>
      <c r="I46" s="5">
        <f>IF(($B$28-$B$25)&lt;0,0,($C$34+$C$35+$C$38+$C$39)*(I45-I44))</f>
        <v>0</v>
      </c>
      <c r="J46" s="5">
        <f t="shared" ref="J46:AG46" si="3">IF(($B$28-$B$25)&lt;0,0,($C$34+$C$35+$C$38+$C$39)*(J45-J44))</f>
        <v>0</v>
      </c>
      <c r="K46" s="5">
        <f t="shared" si="3"/>
        <v>0</v>
      </c>
      <c r="L46" s="5">
        <f t="shared" si="3"/>
        <v>0</v>
      </c>
      <c r="M46" s="5">
        <f t="shared" si="3"/>
        <v>0</v>
      </c>
      <c r="N46" s="5">
        <f t="shared" si="3"/>
        <v>0</v>
      </c>
      <c r="O46" s="5">
        <f t="shared" si="3"/>
        <v>0</v>
      </c>
      <c r="P46" s="5">
        <f t="shared" si="3"/>
        <v>0</v>
      </c>
      <c r="Q46" s="5">
        <f t="shared" si="3"/>
        <v>0</v>
      </c>
      <c r="R46" s="5">
        <f t="shared" si="3"/>
        <v>0</v>
      </c>
      <c r="S46" s="5">
        <f t="shared" si="3"/>
        <v>0</v>
      </c>
      <c r="T46" s="5">
        <f t="shared" si="3"/>
        <v>0</v>
      </c>
      <c r="U46" s="5">
        <f t="shared" si="3"/>
        <v>0</v>
      </c>
      <c r="V46" s="5">
        <f t="shared" si="3"/>
        <v>0</v>
      </c>
      <c r="W46" s="5">
        <f t="shared" si="3"/>
        <v>0</v>
      </c>
      <c r="X46" s="5">
        <f t="shared" si="3"/>
        <v>0</v>
      </c>
      <c r="Y46" s="5">
        <f t="shared" si="3"/>
        <v>0</v>
      </c>
      <c r="Z46" s="5">
        <f t="shared" si="3"/>
        <v>0</v>
      </c>
      <c r="AA46" s="5">
        <f t="shared" si="3"/>
        <v>0</v>
      </c>
      <c r="AB46" s="5">
        <f t="shared" si="3"/>
        <v>0</v>
      </c>
      <c r="AC46" s="5">
        <f t="shared" si="3"/>
        <v>0</v>
      </c>
      <c r="AD46" s="5">
        <f t="shared" si="3"/>
        <v>0</v>
      </c>
      <c r="AE46" s="5">
        <f t="shared" si="3"/>
        <v>0</v>
      </c>
      <c r="AF46" s="5">
        <f t="shared" si="3"/>
        <v>0</v>
      </c>
      <c r="AG46" s="49">
        <f t="shared" si="3"/>
        <v>0</v>
      </c>
      <c r="AH46" s="2"/>
      <c r="AI46" s="2"/>
    </row>
    <row r="47" spans="1:35" ht="15" thickBot="1" x14ac:dyDescent="0.35">
      <c r="A47" s="9" t="s">
        <v>86</v>
      </c>
      <c r="B47" s="17">
        <f>B46*(1+0.21)</f>
        <v>128544.58814010001</v>
      </c>
      <c r="C47" s="17">
        <f>C46*(1+0.21)</f>
        <v>119886.58631399999</v>
      </c>
      <c r="D47" s="47"/>
      <c r="E47" s="3"/>
      <c r="F47" s="66" t="s">
        <v>8</v>
      </c>
      <c r="G47" s="22" t="s">
        <v>22</v>
      </c>
      <c r="H47" s="5" t="s">
        <v>42</v>
      </c>
      <c r="I47" s="5">
        <f>($B$34+$B$35+$B$38+$B$39)*(I45)</f>
        <v>102978.03681000001</v>
      </c>
      <c r="J47" s="5">
        <f t="shared" ref="J47:AG47" si="4">($B$34+$B$35+$B$38+$B$39)*(J45)</f>
        <v>102978.03681000001</v>
      </c>
      <c r="K47" s="5">
        <f t="shared" si="4"/>
        <v>102978.03681000001</v>
      </c>
      <c r="L47" s="5">
        <f t="shared" si="4"/>
        <v>102978.03681000001</v>
      </c>
      <c r="M47" s="5">
        <f t="shared" si="4"/>
        <v>102978.03681000001</v>
      </c>
      <c r="N47" s="5">
        <f t="shared" si="4"/>
        <v>102978.03681000001</v>
      </c>
      <c r="O47" s="5">
        <f t="shared" si="4"/>
        <v>102978.03681000001</v>
      </c>
      <c r="P47" s="5">
        <f t="shared" si="4"/>
        <v>102978.03681000001</v>
      </c>
      <c r="Q47" s="5">
        <f t="shared" si="4"/>
        <v>102978.03681000001</v>
      </c>
      <c r="R47" s="5">
        <f t="shared" si="4"/>
        <v>102978.03681000001</v>
      </c>
      <c r="S47" s="5">
        <f t="shared" si="4"/>
        <v>102978.03681000001</v>
      </c>
      <c r="T47" s="5">
        <f t="shared" si="4"/>
        <v>102978.03681000001</v>
      </c>
      <c r="U47" s="5">
        <f t="shared" si="4"/>
        <v>102978.03681000001</v>
      </c>
      <c r="V47" s="5">
        <f t="shared" si="4"/>
        <v>102978.03681000001</v>
      </c>
      <c r="W47" s="5">
        <f t="shared" si="4"/>
        <v>102978.03681000001</v>
      </c>
      <c r="X47" s="5">
        <f t="shared" si="4"/>
        <v>102978.03681000001</v>
      </c>
      <c r="Y47" s="5">
        <f t="shared" si="4"/>
        <v>102978.03681000001</v>
      </c>
      <c r="Z47" s="5">
        <f t="shared" si="4"/>
        <v>102978.03681000001</v>
      </c>
      <c r="AA47" s="5">
        <f t="shared" si="4"/>
        <v>102978.03681000001</v>
      </c>
      <c r="AB47" s="5">
        <f t="shared" si="4"/>
        <v>102978.03681000001</v>
      </c>
      <c r="AC47" s="5">
        <f t="shared" si="4"/>
        <v>102978.03681000001</v>
      </c>
      <c r="AD47" s="5">
        <f t="shared" si="4"/>
        <v>102978.03681000001</v>
      </c>
      <c r="AE47" s="5">
        <f t="shared" si="4"/>
        <v>102978.03681000001</v>
      </c>
      <c r="AF47" s="5">
        <f t="shared" si="4"/>
        <v>102978.03681000001</v>
      </c>
      <c r="AG47" s="49">
        <f t="shared" si="4"/>
        <v>102978.03681000001</v>
      </c>
      <c r="AH47" s="2"/>
      <c r="AI47" s="2"/>
    </row>
    <row r="48" spans="1:35" ht="15.6" thickTop="1" thickBot="1" x14ac:dyDescent="0.35">
      <c r="B48" s="42"/>
      <c r="E48" s="3"/>
      <c r="F48" s="70"/>
      <c r="G48" s="23" t="s">
        <v>90</v>
      </c>
      <c r="H48" s="17"/>
      <c r="I48" s="17">
        <f>IF(($B$28-$B$25)&lt;0,(I44-I45)*$B$63,0)</f>
        <v>152510.38212959998</v>
      </c>
      <c r="J48" s="17">
        <f t="shared" ref="J48:AG48" si="5">IF(($B$28-$B$25)&lt;0,(J44-J45)*$B$63,0)</f>
        <v>151709.3042592</v>
      </c>
      <c r="K48" s="17">
        <f t="shared" si="5"/>
        <v>150908.22638880002</v>
      </c>
      <c r="L48" s="17">
        <f t="shared" si="5"/>
        <v>150107.14851839998</v>
      </c>
      <c r="M48" s="17">
        <f t="shared" si="5"/>
        <v>149306.07064799999</v>
      </c>
      <c r="N48" s="17">
        <f t="shared" si="5"/>
        <v>148504.99277759995</v>
      </c>
      <c r="O48" s="17">
        <f t="shared" si="5"/>
        <v>147703.9149072</v>
      </c>
      <c r="P48" s="17">
        <f t="shared" si="5"/>
        <v>146902.83703680002</v>
      </c>
      <c r="Q48" s="17">
        <f t="shared" si="5"/>
        <v>146101.75916640004</v>
      </c>
      <c r="R48" s="17">
        <f t="shared" si="5"/>
        <v>145300.681296</v>
      </c>
      <c r="S48" s="17">
        <f t="shared" si="5"/>
        <v>144499.60342560001</v>
      </c>
      <c r="T48" s="17">
        <f t="shared" si="5"/>
        <v>143698.52555519997</v>
      </c>
      <c r="U48" s="17">
        <f t="shared" si="5"/>
        <v>142897.44768479999</v>
      </c>
      <c r="V48" s="17">
        <f t="shared" si="5"/>
        <v>142096.36981440001</v>
      </c>
      <c r="W48" s="17">
        <f t="shared" si="5"/>
        <v>141295.291944</v>
      </c>
      <c r="X48" s="17">
        <f t="shared" si="5"/>
        <v>140494.21407360001</v>
      </c>
      <c r="Y48" s="17">
        <f t="shared" si="5"/>
        <v>139693.13620320003</v>
      </c>
      <c r="Z48" s="17">
        <f t="shared" si="5"/>
        <v>138892.05833279999</v>
      </c>
      <c r="AA48" s="17">
        <f t="shared" si="5"/>
        <v>138090.98046240001</v>
      </c>
      <c r="AB48" s="17">
        <f t="shared" si="5"/>
        <v>137289.90259199997</v>
      </c>
      <c r="AC48" s="17">
        <f t="shared" si="5"/>
        <v>136488.82472159999</v>
      </c>
      <c r="AD48" s="17">
        <f t="shared" si="5"/>
        <v>135687.74685120001</v>
      </c>
      <c r="AE48" s="17">
        <f t="shared" si="5"/>
        <v>134886.66898079999</v>
      </c>
      <c r="AF48" s="17">
        <f t="shared" si="5"/>
        <v>134085.59111040001</v>
      </c>
      <c r="AG48" s="46">
        <f t="shared" si="5"/>
        <v>133284.51324000003</v>
      </c>
      <c r="AH48" s="2"/>
      <c r="AI48" s="2"/>
    </row>
    <row r="49" spans="1:33" ht="15.6" thickTop="1" thickBot="1" x14ac:dyDescent="0.35">
      <c r="E49" s="3"/>
      <c r="F49" s="3"/>
      <c r="G49" s="53"/>
      <c r="I49" s="5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  <row r="50" spans="1:33" ht="15.6" thickTop="1" thickBot="1" x14ac:dyDescent="0.35">
      <c r="A50" s="84" t="s">
        <v>37</v>
      </c>
      <c r="B50" s="86"/>
      <c r="C50" s="86"/>
      <c r="D50" s="85"/>
      <c r="E50" s="3"/>
      <c r="F50" s="3"/>
      <c r="G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</row>
    <row r="51" spans="1:33" ht="15" thickTop="1" x14ac:dyDescent="0.3">
      <c r="A51" s="13" t="s">
        <v>12</v>
      </c>
      <c r="B51" s="87">
        <v>0.04</v>
      </c>
      <c r="C51" s="88"/>
      <c r="D51" s="89"/>
      <c r="E51" s="3"/>
      <c r="F51" s="3"/>
    </row>
    <row r="52" spans="1:33" x14ac:dyDescent="0.3">
      <c r="A52" s="7" t="s">
        <v>11</v>
      </c>
      <c r="B52" s="63">
        <v>0.03</v>
      </c>
      <c r="C52" s="64"/>
      <c r="D52" s="65"/>
      <c r="E52" s="3"/>
      <c r="F52" s="3"/>
      <c r="G52" s="2"/>
    </row>
    <row r="53" spans="1:33" x14ac:dyDescent="0.3">
      <c r="A53" s="7" t="s">
        <v>13</v>
      </c>
      <c r="B53" s="63">
        <v>7.0000000000000007E-2</v>
      </c>
      <c r="C53" s="64"/>
      <c r="D53" s="65"/>
      <c r="E53" s="3"/>
      <c r="F53" s="3"/>
      <c r="S53" s="1" t="s">
        <v>40</v>
      </c>
      <c r="V53" s="1">
        <v>1</v>
      </c>
      <c r="W53" s="1">
        <v>2</v>
      </c>
      <c r="X53" s="1">
        <v>3</v>
      </c>
      <c r="Y53" s="1">
        <v>4</v>
      </c>
      <c r="Z53" s="1">
        <v>5</v>
      </c>
      <c r="AA53" s="1">
        <v>6</v>
      </c>
      <c r="AB53" s="1">
        <v>7</v>
      </c>
      <c r="AC53" s="1">
        <v>8</v>
      </c>
      <c r="AD53" s="1">
        <v>9</v>
      </c>
      <c r="AE53" s="1">
        <v>10</v>
      </c>
      <c r="AF53" s="1">
        <v>11</v>
      </c>
      <c r="AG53" s="1">
        <v>12</v>
      </c>
    </row>
    <row r="54" spans="1:33" ht="15" thickBot="1" x14ac:dyDescent="0.35">
      <c r="A54" s="9" t="s">
        <v>26</v>
      </c>
      <c r="B54" s="60">
        <v>0.02</v>
      </c>
      <c r="C54" s="61"/>
      <c r="D54" s="62"/>
      <c r="E54" s="3"/>
      <c r="F54" s="3"/>
      <c r="S54" s="1" t="s">
        <v>45</v>
      </c>
      <c r="V54" s="1">
        <f>U58/13</f>
        <v>14926.230351389955</v>
      </c>
    </row>
    <row r="55" spans="1:33" ht="15" thickTop="1" x14ac:dyDescent="0.3">
      <c r="B55" s="3"/>
      <c r="C55" s="3"/>
      <c r="D55" s="3"/>
      <c r="E55" s="3"/>
      <c r="F55" s="3"/>
      <c r="S55" s="1" t="s">
        <v>46</v>
      </c>
      <c r="V55" s="1">
        <f>$U$58-V53*$V$54</f>
        <v>179114.76421667944</v>
      </c>
      <c r="W55" s="1">
        <f t="shared" ref="W55:AG55" si="6">$U$58-W53*$V$54</f>
        <v>164188.5338652895</v>
      </c>
      <c r="X55" s="1">
        <f t="shared" si="6"/>
        <v>149262.30351389953</v>
      </c>
      <c r="Y55" s="1">
        <f t="shared" si="6"/>
        <v>134336.07316250959</v>
      </c>
      <c r="Z55" s="1">
        <f t="shared" si="6"/>
        <v>119409.84281111963</v>
      </c>
      <c r="AA55" s="1">
        <f t="shared" si="6"/>
        <v>104483.61245972967</v>
      </c>
      <c r="AB55" s="1">
        <f t="shared" si="6"/>
        <v>89557.38210833972</v>
      </c>
      <c r="AC55" s="1">
        <f t="shared" si="6"/>
        <v>74631.151756949766</v>
      </c>
      <c r="AD55" s="1">
        <f t="shared" si="6"/>
        <v>59704.921405559813</v>
      </c>
      <c r="AE55" s="1">
        <f t="shared" si="6"/>
        <v>44778.691054169845</v>
      </c>
      <c r="AF55" s="1">
        <f t="shared" si="6"/>
        <v>29852.460702779907</v>
      </c>
      <c r="AG55" s="1">
        <f t="shared" si="6"/>
        <v>14926.230351389939</v>
      </c>
    </row>
    <row r="56" spans="1:33" ht="15" thickBot="1" x14ac:dyDescent="0.35">
      <c r="B56" s="3"/>
      <c r="C56" s="3"/>
      <c r="D56" s="3"/>
      <c r="E56" s="3"/>
      <c r="F56" s="3"/>
    </row>
    <row r="57" spans="1:33" ht="15.6" thickTop="1" thickBot="1" x14ac:dyDescent="0.35">
      <c r="A57" s="68" t="s">
        <v>38</v>
      </c>
      <c r="B57" s="69"/>
      <c r="C57" s="6"/>
      <c r="D57" s="3"/>
      <c r="F57" s="18" t="s">
        <v>41</v>
      </c>
      <c r="G57" s="21" t="s">
        <v>73</v>
      </c>
      <c r="H57" s="19">
        <v>0</v>
      </c>
      <c r="I57" s="19">
        <v>1</v>
      </c>
      <c r="J57" s="19">
        <v>2</v>
      </c>
      <c r="K57" s="19">
        <v>3</v>
      </c>
      <c r="L57" s="19">
        <v>4</v>
      </c>
      <c r="M57" s="19">
        <v>5</v>
      </c>
      <c r="N57" s="19">
        <v>6</v>
      </c>
      <c r="O57" s="19">
        <v>7</v>
      </c>
      <c r="P57" s="19">
        <v>8</v>
      </c>
      <c r="Q57" s="19">
        <v>9</v>
      </c>
      <c r="R57" s="19">
        <v>10</v>
      </c>
      <c r="S57" s="19">
        <v>11</v>
      </c>
      <c r="T57" s="19">
        <v>12</v>
      </c>
      <c r="U57" s="19">
        <v>13</v>
      </c>
      <c r="V57" s="19">
        <v>14</v>
      </c>
      <c r="W57" s="19">
        <v>15</v>
      </c>
      <c r="X57" s="19">
        <v>16</v>
      </c>
      <c r="Y57" s="19">
        <v>17</v>
      </c>
      <c r="Z57" s="19">
        <v>18</v>
      </c>
      <c r="AA57" s="19">
        <v>19</v>
      </c>
      <c r="AB57" s="19">
        <v>20</v>
      </c>
      <c r="AC57" s="19">
        <v>21</v>
      </c>
      <c r="AD57" s="19">
        <v>22</v>
      </c>
      <c r="AE57" s="19">
        <v>23</v>
      </c>
      <c r="AF57" s="19">
        <v>24</v>
      </c>
      <c r="AG57" s="48">
        <v>25</v>
      </c>
    </row>
    <row r="58" spans="1:33" ht="15" thickTop="1" x14ac:dyDescent="0.3">
      <c r="A58" s="13" t="s">
        <v>28</v>
      </c>
      <c r="B58" s="16">
        <v>25</v>
      </c>
      <c r="C58" s="6"/>
      <c r="D58" s="3"/>
      <c r="F58" s="66" t="s">
        <v>7</v>
      </c>
      <c r="G58" s="22" t="s">
        <v>6</v>
      </c>
      <c r="H58" s="5">
        <f>(B5+B8+B10+B13+B17+B19+B22+B20+B14)*(1-B23)</f>
        <v>1659437.7799999998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>
        <f>$B$7*(1+$B$54)^U57</f>
        <v>194040.99456806941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49">
        <f>-AG55</f>
        <v>-14926.230351389939</v>
      </c>
    </row>
    <row r="59" spans="1:33" ht="15" thickBot="1" x14ac:dyDescent="0.35">
      <c r="A59" s="9" t="s">
        <v>27</v>
      </c>
      <c r="B59" s="15">
        <v>0.89400000000000002</v>
      </c>
      <c r="F59" s="67"/>
      <c r="G59" s="22" t="s">
        <v>22</v>
      </c>
      <c r="H59" s="5"/>
      <c r="I59" s="5">
        <f>(I46)*(1+I32)^I57</f>
        <v>0</v>
      </c>
      <c r="J59" s="5">
        <f t="shared" ref="J59:AG59" si="7">(J46)*(1+J32)^J57</f>
        <v>0</v>
      </c>
      <c r="K59" s="5">
        <f t="shared" si="7"/>
        <v>0</v>
      </c>
      <c r="L59" s="5">
        <f t="shared" si="7"/>
        <v>0</v>
      </c>
      <c r="M59" s="5">
        <f t="shared" si="7"/>
        <v>0</v>
      </c>
      <c r="N59" s="5">
        <f t="shared" si="7"/>
        <v>0</v>
      </c>
      <c r="O59" s="5">
        <f t="shared" si="7"/>
        <v>0</v>
      </c>
      <c r="P59" s="5">
        <f t="shared" si="7"/>
        <v>0</v>
      </c>
      <c r="Q59" s="5">
        <f t="shared" si="7"/>
        <v>0</v>
      </c>
      <c r="R59" s="5">
        <f t="shared" si="7"/>
        <v>0</v>
      </c>
      <c r="S59" s="5">
        <f t="shared" si="7"/>
        <v>0</v>
      </c>
      <c r="T59" s="5">
        <f t="shared" si="7"/>
        <v>0</v>
      </c>
      <c r="U59" s="5">
        <f t="shared" si="7"/>
        <v>0</v>
      </c>
      <c r="V59" s="5">
        <f t="shared" si="7"/>
        <v>0</v>
      </c>
      <c r="W59" s="5">
        <f t="shared" si="7"/>
        <v>0</v>
      </c>
      <c r="X59" s="5">
        <f t="shared" si="7"/>
        <v>0</v>
      </c>
      <c r="Y59" s="5">
        <f t="shared" si="7"/>
        <v>0</v>
      </c>
      <c r="Z59" s="5">
        <f t="shared" si="7"/>
        <v>0</v>
      </c>
      <c r="AA59" s="5">
        <f t="shared" si="7"/>
        <v>0</v>
      </c>
      <c r="AB59" s="5">
        <f t="shared" si="7"/>
        <v>0</v>
      </c>
      <c r="AC59" s="5">
        <f t="shared" si="7"/>
        <v>0</v>
      </c>
      <c r="AD59" s="5">
        <f t="shared" si="7"/>
        <v>0</v>
      </c>
      <c r="AE59" s="5">
        <f t="shared" si="7"/>
        <v>0</v>
      </c>
      <c r="AF59" s="5">
        <f t="shared" si="7"/>
        <v>0</v>
      </c>
      <c r="AG59" s="49">
        <f t="shared" si="7"/>
        <v>0</v>
      </c>
    </row>
    <row r="60" spans="1:33" ht="15" thickTop="1" x14ac:dyDescent="0.3">
      <c r="A60" s="44"/>
      <c r="B60" s="44"/>
      <c r="F60" s="67"/>
      <c r="G60" s="22" t="s">
        <v>74</v>
      </c>
      <c r="H60" s="5"/>
      <c r="I60" s="5">
        <f>($C$44+$C$45)*(1+I33)^I57</f>
        <v>13324.647600000002</v>
      </c>
      <c r="J60" s="5">
        <f t="shared" ref="J60:AG60" si="8">($C$44+$C$45)*(1+J33)^J57</f>
        <v>13591.140552000001</v>
      </c>
      <c r="K60" s="5">
        <f t="shared" si="8"/>
        <v>13862.96336304</v>
      </c>
      <c r="L60" s="5">
        <f t="shared" si="8"/>
        <v>14140.222630300801</v>
      </c>
      <c r="M60" s="5">
        <f t="shared" si="8"/>
        <v>14423.027082906818</v>
      </c>
      <c r="N60" s="5">
        <f t="shared" si="8"/>
        <v>14711.487624564954</v>
      </c>
      <c r="O60" s="5">
        <f t="shared" si="8"/>
        <v>15005.717377056249</v>
      </c>
      <c r="P60" s="5">
        <f t="shared" si="8"/>
        <v>15305.831724597376</v>
      </c>
      <c r="Q60" s="5">
        <f t="shared" si="8"/>
        <v>15611.948359089323</v>
      </c>
      <c r="R60" s="5">
        <f t="shared" si="8"/>
        <v>15924.187326271111</v>
      </c>
      <c r="S60" s="5">
        <f t="shared" si="8"/>
        <v>16242.671072796531</v>
      </c>
      <c r="T60" s="5">
        <f t="shared" si="8"/>
        <v>16567.524494252462</v>
      </c>
      <c r="U60" s="5">
        <f t="shared" si="8"/>
        <v>16898.874984137514</v>
      </c>
      <c r="V60" s="5">
        <f t="shared" si="8"/>
        <v>17236.852483820265</v>
      </c>
      <c r="W60" s="5">
        <f t="shared" si="8"/>
        <v>17581.589533496666</v>
      </c>
      <c r="X60" s="5">
        <f t="shared" si="8"/>
        <v>17933.2213241666</v>
      </c>
      <c r="Y60" s="5">
        <f t="shared" si="8"/>
        <v>18291.885750649933</v>
      </c>
      <c r="Z60" s="5">
        <f t="shared" si="8"/>
        <v>18657.72346566293</v>
      </c>
      <c r="AA60" s="5">
        <f t="shared" si="8"/>
        <v>19030.87793497619</v>
      </c>
      <c r="AB60" s="5">
        <f t="shared" si="8"/>
        <v>19411.495493675713</v>
      </c>
      <c r="AC60" s="5">
        <f t="shared" si="8"/>
        <v>19799.725403549226</v>
      </c>
      <c r="AD60" s="5">
        <f t="shared" si="8"/>
        <v>20195.719911620214</v>
      </c>
      <c r="AE60" s="5">
        <f t="shared" si="8"/>
        <v>20599.634309852612</v>
      </c>
      <c r="AF60" s="5">
        <f t="shared" si="8"/>
        <v>21011.626996049668</v>
      </c>
      <c r="AG60" s="49">
        <f t="shared" si="8"/>
        <v>21431.85953597066</v>
      </c>
    </row>
    <row r="61" spans="1:33" ht="15" thickBot="1" x14ac:dyDescent="0.35">
      <c r="A61" s="44"/>
      <c r="B61" s="44"/>
      <c r="E61" s="3"/>
      <c r="F61" s="71" t="s">
        <v>8</v>
      </c>
      <c r="G61" s="41" t="s">
        <v>22</v>
      </c>
      <c r="H61" s="5"/>
      <c r="I61" s="5">
        <f>I47*(1+I32)^I57</f>
        <v>105037.59754620001</v>
      </c>
      <c r="J61" s="5">
        <f t="shared" ref="J61:AG61" si="9">J47*(1+J32)^J57</f>
        <v>107138.349497124</v>
      </c>
      <c r="K61" s="5">
        <f t="shared" si="9"/>
        <v>109281.11648706648</v>
      </c>
      <c r="L61" s="5">
        <f t="shared" si="9"/>
        <v>111466.73881680782</v>
      </c>
      <c r="M61" s="5">
        <f t="shared" si="9"/>
        <v>113696.07359314397</v>
      </c>
      <c r="N61" s="5">
        <f t="shared" si="9"/>
        <v>115969.99506500686</v>
      </c>
      <c r="O61" s="5">
        <f t="shared" si="9"/>
        <v>118289.39496630697</v>
      </c>
      <c r="P61" s="5">
        <f t="shared" si="9"/>
        <v>120655.18286563312</v>
      </c>
      <c r="Q61" s="5">
        <f t="shared" si="9"/>
        <v>123068.28652294578</v>
      </c>
      <c r="R61" s="5">
        <f t="shared" si="9"/>
        <v>125529.6522534047</v>
      </c>
      <c r="S61" s="5">
        <f t="shared" si="9"/>
        <v>128040.24529847277</v>
      </c>
      <c r="T61" s="5">
        <f t="shared" si="9"/>
        <v>130601.05020444225</v>
      </c>
      <c r="U61" s="5">
        <f t="shared" si="9"/>
        <v>133213.0712085311</v>
      </c>
      <c r="V61" s="5">
        <f t="shared" si="9"/>
        <v>135877.33263270173</v>
      </c>
      <c r="W61" s="5">
        <f t="shared" si="9"/>
        <v>138594.87928535571</v>
      </c>
      <c r="X61" s="5">
        <f t="shared" si="9"/>
        <v>141366.77687106284</v>
      </c>
      <c r="Y61" s="5">
        <f t="shared" si="9"/>
        <v>144194.11240848413</v>
      </c>
      <c r="Z61" s="5">
        <f t="shared" si="9"/>
        <v>147077.99465665378</v>
      </c>
      <c r="AA61" s="5">
        <f t="shared" si="9"/>
        <v>150019.55454978687</v>
      </c>
      <c r="AB61" s="5">
        <f t="shared" si="9"/>
        <v>153019.94564078262</v>
      </c>
      <c r="AC61" s="5">
        <f t="shared" si="9"/>
        <v>156080.34455359826</v>
      </c>
      <c r="AD61" s="5">
        <f t="shared" si="9"/>
        <v>159201.95144467024</v>
      </c>
      <c r="AE61" s="5">
        <f t="shared" si="9"/>
        <v>162385.99047356361</v>
      </c>
      <c r="AF61" s="5">
        <f t="shared" si="9"/>
        <v>165633.71028303489</v>
      </c>
      <c r="AG61" s="49">
        <f t="shared" si="9"/>
        <v>168946.38448869559</v>
      </c>
    </row>
    <row r="62" spans="1:33" ht="15.6" thickTop="1" thickBot="1" x14ac:dyDescent="0.35">
      <c r="A62" s="68" t="s">
        <v>88</v>
      </c>
      <c r="B62" s="69"/>
      <c r="E62" s="3"/>
      <c r="F62" s="72"/>
      <c r="G62" s="41" t="s">
        <v>74</v>
      </c>
      <c r="H62" s="5"/>
      <c r="I62" s="5">
        <f>($B$44+$B$45)*(1+I33)^I57</f>
        <v>3322.3031999999998</v>
      </c>
      <c r="J62" s="5">
        <f t="shared" ref="J62:AG62" si="10">($B$44+$B$45)*(1+J33)^J57</f>
        <v>3388.749264</v>
      </c>
      <c r="K62" s="5">
        <f t="shared" si="10"/>
        <v>3456.5242492799998</v>
      </c>
      <c r="L62" s="5">
        <f t="shared" si="10"/>
        <v>3525.6547342655999</v>
      </c>
      <c r="M62" s="5">
        <f t="shared" si="10"/>
        <v>3596.1678289509118</v>
      </c>
      <c r="N62" s="5">
        <f t="shared" si="10"/>
        <v>3668.0911855299305</v>
      </c>
      <c r="O62" s="5">
        <f t="shared" si="10"/>
        <v>3741.453009240528</v>
      </c>
      <c r="P62" s="5">
        <f t="shared" si="10"/>
        <v>3816.2820694253392</v>
      </c>
      <c r="Q62" s="5">
        <f t="shared" si="10"/>
        <v>3892.6077108138456</v>
      </c>
      <c r="R62" s="5">
        <f t="shared" si="10"/>
        <v>3970.4598650301227</v>
      </c>
      <c r="S62" s="5">
        <f t="shared" si="10"/>
        <v>4049.8690623307248</v>
      </c>
      <c r="T62" s="5">
        <f t="shared" si="10"/>
        <v>4130.8664435773399</v>
      </c>
      <c r="U62" s="5">
        <f t="shared" si="10"/>
        <v>4213.4837724488862</v>
      </c>
      <c r="V62" s="5">
        <f t="shared" si="10"/>
        <v>4297.7534478978641</v>
      </c>
      <c r="W62" s="5">
        <f t="shared" si="10"/>
        <v>4383.7085168558206</v>
      </c>
      <c r="X62" s="5">
        <f t="shared" si="10"/>
        <v>4471.3826871929377</v>
      </c>
      <c r="Y62" s="5">
        <f t="shared" si="10"/>
        <v>4560.8103409367968</v>
      </c>
      <c r="Z62" s="5">
        <f t="shared" si="10"/>
        <v>4652.0265477555322</v>
      </c>
      <c r="AA62" s="5">
        <f t="shared" si="10"/>
        <v>4745.0670787106428</v>
      </c>
      <c r="AB62" s="5">
        <f t="shared" si="10"/>
        <v>4839.9684202848557</v>
      </c>
      <c r="AC62" s="5">
        <f t="shared" si="10"/>
        <v>4936.7677886905531</v>
      </c>
      <c r="AD62" s="5">
        <f t="shared" si="10"/>
        <v>5035.5031444643646</v>
      </c>
      <c r="AE62" s="5">
        <f t="shared" si="10"/>
        <v>5136.2132073536504</v>
      </c>
      <c r="AF62" s="5">
        <f t="shared" si="10"/>
        <v>5238.9374715007234</v>
      </c>
      <c r="AG62" s="49">
        <f t="shared" si="10"/>
        <v>5343.716220930738</v>
      </c>
    </row>
    <row r="63" spans="1:33" ht="15.6" thickTop="1" thickBot="1" x14ac:dyDescent="0.35">
      <c r="A63" s="9" t="s">
        <v>87</v>
      </c>
      <c r="B63" s="46">
        <v>2000</v>
      </c>
      <c r="E63" s="3"/>
      <c r="F63" s="73"/>
      <c r="G63" s="41" t="s">
        <v>90</v>
      </c>
      <c r="H63" s="5"/>
      <c r="I63" s="5">
        <f>I48</f>
        <v>152510.38212959998</v>
      </c>
      <c r="J63" s="5">
        <f t="shared" ref="J63:AG63" si="11">J48</f>
        <v>151709.3042592</v>
      </c>
      <c r="K63" s="5">
        <f t="shared" si="11"/>
        <v>150908.22638880002</v>
      </c>
      <c r="L63" s="5">
        <f t="shared" si="11"/>
        <v>150107.14851839998</v>
      </c>
      <c r="M63" s="5">
        <f t="shared" si="11"/>
        <v>149306.07064799999</v>
      </c>
      <c r="N63" s="5">
        <f t="shared" si="11"/>
        <v>148504.99277759995</v>
      </c>
      <c r="O63" s="5">
        <f t="shared" si="11"/>
        <v>147703.9149072</v>
      </c>
      <c r="P63" s="5">
        <f t="shared" si="11"/>
        <v>146902.83703680002</v>
      </c>
      <c r="Q63" s="5">
        <f t="shared" si="11"/>
        <v>146101.75916640004</v>
      </c>
      <c r="R63" s="5">
        <f t="shared" si="11"/>
        <v>145300.681296</v>
      </c>
      <c r="S63" s="5">
        <f t="shared" si="11"/>
        <v>144499.60342560001</v>
      </c>
      <c r="T63" s="5">
        <f t="shared" si="11"/>
        <v>143698.52555519997</v>
      </c>
      <c r="U63" s="5">
        <f t="shared" si="11"/>
        <v>142897.44768479999</v>
      </c>
      <c r="V63" s="5">
        <f t="shared" si="11"/>
        <v>142096.36981440001</v>
      </c>
      <c r="W63" s="5">
        <f t="shared" si="11"/>
        <v>141295.291944</v>
      </c>
      <c r="X63" s="5">
        <f t="shared" si="11"/>
        <v>140494.21407360001</v>
      </c>
      <c r="Y63" s="5">
        <f t="shared" si="11"/>
        <v>139693.13620320003</v>
      </c>
      <c r="Z63" s="5">
        <f t="shared" si="11"/>
        <v>138892.05833279999</v>
      </c>
      <c r="AA63" s="5">
        <f t="shared" si="11"/>
        <v>138090.98046240001</v>
      </c>
      <c r="AB63" s="5">
        <f t="shared" si="11"/>
        <v>137289.90259199997</v>
      </c>
      <c r="AC63" s="5">
        <f t="shared" si="11"/>
        <v>136488.82472159999</v>
      </c>
      <c r="AD63" s="5">
        <f t="shared" si="11"/>
        <v>135687.74685120001</v>
      </c>
      <c r="AE63" s="5">
        <f t="shared" si="11"/>
        <v>134886.66898079999</v>
      </c>
      <c r="AF63" s="5">
        <f t="shared" si="11"/>
        <v>134085.59111040001</v>
      </c>
      <c r="AG63" s="49">
        <f t="shared" si="11"/>
        <v>133284.51324000003</v>
      </c>
    </row>
    <row r="64" spans="1:33" ht="15" thickTop="1" x14ac:dyDescent="0.3">
      <c r="C64" s="4"/>
      <c r="E64" s="3"/>
      <c r="F64" s="56" t="s">
        <v>33</v>
      </c>
      <c r="G64" s="57"/>
      <c r="H64" s="5">
        <f>(H61+H62)-(H59+H60+H58)</f>
        <v>-1659437.7799999998</v>
      </c>
      <c r="I64" s="5">
        <f>(I61+I62+I63)-(I59+I60+I58)</f>
        <v>247545.63527579998</v>
      </c>
      <c r="J64" s="5">
        <f t="shared" ref="J64:AG64" si="12">(J61+J62+J63)-(J59+J60+J58)</f>
        <v>248645.26246832401</v>
      </c>
      <c r="K64" s="5">
        <f t="shared" si="12"/>
        <v>249782.90376210649</v>
      </c>
      <c r="L64" s="5">
        <f t="shared" si="12"/>
        <v>250959.31943917263</v>
      </c>
      <c r="M64" s="5">
        <f t="shared" si="12"/>
        <v>252175.28498718806</v>
      </c>
      <c r="N64" s="5">
        <f t="shared" si="12"/>
        <v>253431.59140357177</v>
      </c>
      <c r="O64" s="5">
        <f t="shared" si="12"/>
        <v>254729.04550569126</v>
      </c>
      <c r="P64" s="5">
        <f t="shared" si="12"/>
        <v>256068.47024726111</v>
      </c>
      <c r="Q64" s="5">
        <f t="shared" si="12"/>
        <v>257450.70504107035</v>
      </c>
      <c r="R64" s="5">
        <f t="shared" si="12"/>
        <v>258876.60608816371</v>
      </c>
      <c r="S64" s="5">
        <f t="shared" si="12"/>
        <v>260347.04671360695</v>
      </c>
      <c r="T64" s="5">
        <f t="shared" si="12"/>
        <v>261862.91770896711</v>
      </c>
      <c r="U64" s="5">
        <f t="shared" si="12"/>
        <v>69384.133113573043</v>
      </c>
      <c r="V64" s="5">
        <f t="shared" si="12"/>
        <v>265034.60341117933</v>
      </c>
      <c r="W64" s="5">
        <f t="shared" si="12"/>
        <v>266692.29021271487</v>
      </c>
      <c r="X64" s="5">
        <f t="shared" si="12"/>
        <v>268399.15230768925</v>
      </c>
      <c r="Y64" s="5">
        <f t="shared" si="12"/>
        <v>270156.17320197099</v>
      </c>
      <c r="Z64" s="5">
        <f t="shared" si="12"/>
        <v>271964.35607154638</v>
      </c>
      <c r="AA64" s="5">
        <f t="shared" si="12"/>
        <v>273824.72415592131</v>
      </c>
      <c r="AB64" s="5">
        <f t="shared" si="12"/>
        <v>275738.32115939178</v>
      </c>
      <c r="AC64" s="5">
        <f t="shared" si="12"/>
        <v>277706.21166033956</v>
      </c>
      <c r="AD64" s="5">
        <f t="shared" si="12"/>
        <v>279729.48152871442</v>
      </c>
      <c r="AE64" s="5">
        <f t="shared" si="12"/>
        <v>281809.23835186462</v>
      </c>
      <c r="AF64" s="5">
        <f t="shared" si="12"/>
        <v>283946.61186888593</v>
      </c>
      <c r="AG64" s="49">
        <f t="shared" si="12"/>
        <v>301068.98476504564</v>
      </c>
    </row>
    <row r="65" spans="1:33" x14ac:dyDescent="0.3">
      <c r="A65" s="43"/>
      <c r="B65" s="43"/>
      <c r="E65" s="4"/>
      <c r="F65" s="56" t="s">
        <v>34</v>
      </c>
      <c r="G65" s="57"/>
      <c r="H65" s="5">
        <f>H64</f>
        <v>-1659437.7799999998</v>
      </c>
      <c r="I65" s="5">
        <f t="shared" ref="I65:AG65" si="13">I64*(1+I35)^(-I57)</f>
        <v>235757.74788171425</v>
      </c>
      <c r="J65" s="5">
        <f t="shared" si="13"/>
        <v>225528.58273770884</v>
      </c>
      <c r="K65" s="5">
        <f t="shared" si="13"/>
        <v>215771.86374007686</v>
      </c>
      <c r="L65" s="5">
        <f t="shared" si="13"/>
        <v>206464.85317469377</v>
      </c>
      <c r="M65" s="5">
        <f t="shared" si="13"/>
        <v>197585.93432410259</v>
      </c>
      <c r="N65" s="5">
        <f t="shared" si="13"/>
        <v>189114.55549946806</v>
      </c>
      <c r="O65" s="5">
        <f t="shared" si="13"/>
        <v>181031.17688276092</v>
      </c>
      <c r="P65" s="5">
        <f t="shared" si="13"/>
        <v>173317.22003781807</v>
      </c>
      <c r="Q65" s="5">
        <f t="shared" si="13"/>
        <v>165955.01995603216</v>
      </c>
      <c r="R65" s="5">
        <f t="shared" si="13"/>
        <v>158927.77950917411</v>
      </c>
      <c r="S65" s="5">
        <f t="shared" si="13"/>
        <v>152219.52618826521</v>
      </c>
      <c r="T65" s="5">
        <f t="shared" si="13"/>
        <v>145815.07101350397</v>
      </c>
      <c r="U65" s="5">
        <f t="shared" si="13"/>
        <v>36795.887186142965</v>
      </c>
      <c r="V65" s="5">
        <f t="shared" si="13"/>
        <v>133860.48461786352</v>
      </c>
      <c r="W65" s="5">
        <f t="shared" si="13"/>
        <v>128283.55152135497</v>
      </c>
      <c r="X65" s="5">
        <f t="shared" si="13"/>
        <v>122956.74416487715</v>
      </c>
      <c r="Y65" s="5">
        <f t="shared" si="13"/>
        <v>117868.24350564499</v>
      </c>
      <c r="Z65" s="5">
        <f t="shared" si="13"/>
        <v>113006.80733546232</v>
      </c>
      <c r="AA65" s="5">
        <f t="shared" si="13"/>
        <v>108361.74161921557</v>
      </c>
      <c r="AB65" s="5">
        <f t="shared" si="13"/>
        <v>103922.87327003253</v>
      </c>
      <c r="AC65" s="5">
        <f t="shared" si="13"/>
        <v>99680.524288843269</v>
      </c>
      <c r="AD65" s="5">
        <f t="shared" si="13"/>
        <v>95625.487199718613</v>
      </c>
      <c r="AE65" s="5">
        <f t="shared" si="13"/>
        <v>91749.001715813327</v>
      </c>
      <c r="AF65" s="5">
        <f t="shared" si="13"/>
        <v>88042.732574024238</v>
      </c>
      <c r="AG65" s="49">
        <f t="shared" si="13"/>
        <v>88906.505673349282</v>
      </c>
    </row>
    <row r="66" spans="1:33" x14ac:dyDescent="0.3">
      <c r="C66" s="4"/>
      <c r="F66" s="56" t="s">
        <v>35</v>
      </c>
      <c r="G66" s="57"/>
      <c r="H66" s="74">
        <f>SUM(H65:AG65)</f>
        <v>1917112.1356176618</v>
      </c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</row>
    <row r="67" spans="1:33" x14ac:dyDescent="0.3">
      <c r="C67" s="2"/>
      <c r="F67" s="56" t="s">
        <v>43</v>
      </c>
      <c r="G67" s="57"/>
      <c r="H67" s="5" t="s">
        <v>42</v>
      </c>
      <c r="I67" s="5">
        <f>I65</f>
        <v>235757.74788171425</v>
      </c>
      <c r="J67" s="5">
        <f>I67+J65</f>
        <v>461286.33061942307</v>
      </c>
      <c r="K67" s="5">
        <f>J67+K65</f>
        <v>677058.19435949996</v>
      </c>
      <c r="L67" s="5">
        <f t="shared" ref="L67:AG67" si="14">K67+L65</f>
        <v>883523.04753419373</v>
      </c>
      <c r="M67" s="5">
        <f t="shared" si="14"/>
        <v>1081108.9818582963</v>
      </c>
      <c r="N67" s="5">
        <f t="shared" si="14"/>
        <v>1270223.5373577643</v>
      </c>
      <c r="O67" s="5">
        <f t="shared" si="14"/>
        <v>1451254.7142405252</v>
      </c>
      <c r="P67" s="5">
        <f t="shared" si="14"/>
        <v>1624571.9342783433</v>
      </c>
      <c r="Q67" s="5">
        <f t="shared" si="14"/>
        <v>1790526.9542343756</v>
      </c>
      <c r="R67" s="5">
        <f t="shared" si="14"/>
        <v>1949454.7337435498</v>
      </c>
      <c r="S67" s="5">
        <f t="shared" si="14"/>
        <v>2101674.2599318149</v>
      </c>
      <c r="T67" s="5">
        <f t="shared" si="14"/>
        <v>2247489.330945319</v>
      </c>
      <c r="U67" s="5">
        <f t="shared" si="14"/>
        <v>2284285.2181314621</v>
      </c>
      <c r="V67" s="5">
        <f t="shared" si="14"/>
        <v>2418145.7027493254</v>
      </c>
      <c r="W67" s="5">
        <f t="shared" si="14"/>
        <v>2546429.2542706802</v>
      </c>
      <c r="X67" s="5">
        <f t="shared" si="14"/>
        <v>2669385.9984355574</v>
      </c>
      <c r="Y67" s="5">
        <f t="shared" si="14"/>
        <v>2787254.2419412024</v>
      </c>
      <c r="Z67" s="5">
        <f t="shared" si="14"/>
        <v>2900261.0492766649</v>
      </c>
      <c r="AA67" s="5">
        <f t="shared" si="14"/>
        <v>3008622.7908958802</v>
      </c>
      <c r="AB67" s="5">
        <f t="shared" si="14"/>
        <v>3112545.6641659127</v>
      </c>
      <c r="AC67" s="5">
        <f t="shared" si="14"/>
        <v>3212226.188454756</v>
      </c>
      <c r="AD67" s="5">
        <f t="shared" si="14"/>
        <v>3307851.6756544746</v>
      </c>
      <c r="AE67" s="5">
        <f t="shared" si="14"/>
        <v>3399600.6773702879</v>
      </c>
      <c r="AF67" s="5">
        <f t="shared" si="14"/>
        <v>3487643.4099443122</v>
      </c>
      <c r="AG67" s="49">
        <f t="shared" si="14"/>
        <v>3576549.9156176616</v>
      </c>
    </row>
    <row r="68" spans="1:33" ht="15" thickBot="1" x14ac:dyDescent="0.35">
      <c r="A68" s="44"/>
      <c r="B68" s="44"/>
      <c r="F68" s="54" t="s">
        <v>44</v>
      </c>
      <c r="G68" s="55"/>
      <c r="H68" s="17" t="s">
        <v>42</v>
      </c>
      <c r="I68" s="17">
        <f>H58</f>
        <v>1659437.7799999998</v>
      </c>
      <c r="J68" s="17">
        <f>I68</f>
        <v>1659437.7799999998</v>
      </c>
      <c r="K68" s="17">
        <f t="shared" ref="K68:AF68" si="15">J68</f>
        <v>1659437.7799999998</v>
      </c>
      <c r="L68" s="17">
        <f t="shared" si="15"/>
        <v>1659437.7799999998</v>
      </c>
      <c r="M68" s="17">
        <f t="shared" si="15"/>
        <v>1659437.7799999998</v>
      </c>
      <c r="N68" s="17">
        <f t="shared" si="15"/>
        <v>1659437.7799999998</v>
      </c>
      <c r="O68" s="17">
        <f t="shared" si="15"/>
        <v>1659437.7799999998</v>
      </c>
      <c r="P68" s="17">
        <f t="shared" si="15"/>
        <v>1659437.7799999998</v>
      </c>
      <c r="Q68" s="17">
        <f t="shared" si="15"/>
        <v>1659437.7799999998</v>
      </c>
      <c r="R68" s="17">
        <f t="shared" si="15"/>
        <v>1659437.7799999998</v>
      </c>
      <c r="S68" s="17">
        <f t="shared" si="15"/>
        <v>1659437.7799999998</v>
      </c>
      <c r="T68" s="17">
        <f t="shared" si="15"/>
        <v>1659437.7799999998</v>
      </c>
      <c r="U68" s="17">
        <f>T68+U58</f>
        <v>1853478.7745680693</v>
      </c>
      <c r="V68" s="17">
        <f t="shared" si="15"/>
        <v>1853478.7745680693</v>
      </c>
      <c r="W68" s="17">
        <f t="shared" si="15"/>
        <v>1853478.7745680693</v>
      </c>
      <c r="X68" s="17">
        <f t="shared" si="15"/>
        <v>1853478.7745680693</v>
      </c>
      <c r="Y68" s="17">
        <f t="shared" si="15"/>
        <v>1853478.7745680693</v>
      </c>
      <c r="Z68" s="17">
        <f t="shared" si="15"/>
        <v>1853478.7745680693</v>
      </c>
      <c r="AA68" s="17">
        <f t="shared" si="15"/>
        <v>1853478.7745680693</v>
      </c>
      <c r="AB68" s="17">
        <f t="shared" si="15"/>
        <v>1853478.7745680693</v>
      </c>
      <c r="AC68" s="17">
        <f t="shared" si="15"/>
        <v>1853478.7745680693</v>
      </c>
      <c r="AD68" s="17">
        <f t="shared" si="15"/>
        <v>1853478.7745680693</v>
      </c>
      <c r="AE68" s="17">
        <f t="shared" si="15"/>
        <v>1853478.7745680693</v>
      </c>
      <c r="AF68" s="17">
        <f t="shared" si="15"/>
        <v>1853478.7745680693</v>
      </c>
      <c r="AG68" s="46">
        <f>AF68+AG58</f>
        <v>1838552.5442166794</v>
      </c>
    </row>
    <row r="69" spans="1:33" ht="15" thickTop="1" x14ac:dyDescent="0.3">
      <c r="A69" s="44"/>
      <c r="B69" s="44"/>
    </row>
    <row r="70" spans="1:33" x14ac:dyDescent="0.3">
      <c r="A70" s="44"/>
      <c r="B70" s="44"/>
    </row>
    <row r="71" spans="1:33" x14ac:dyDescent="0.3">
      <c r="A71" s="44"/>
      <c r="B71" s="44"/>
    </row>
    <row r="72" spans="1:33" x14ac:dyDescent="0.3">
      <c r="A72" s="44"/>
      <c r="B72" s="44"/>
    </row>
    <row r="73" spans="1:33" x14ac:dyDescent="0.3">
      <c r="A73" s="44"/>
      <c r="B73" s="44"/>
    </row>
    <row r="76" spans="1:33" x14ac:dyDescent="0.3">
      <c r="A76" s="44"/>
      <c r="B76" s="44"/>
    </row>
    <row r="79" spans="1:33" x14ac:dyDescent="0.3">
      <c r="A79" s="44"/>
      <c r="B79" s="44"/>
      <c r="C79" s="44"/>
      <c r="D79" s="44"/>
    </row>
    <row r="80" spans="1:33" x14ac:dyDescent="0.3">
      <c r="B80" s="43"/>
      <c r="C80" s="43"/>
      <c r="D80" s="43"/>
    </row>
    <row r="81" spans="2:4" x14ac:dyDescent="0.3">
      <c r="B81" s="45"/>
      <c r="C81" s="45"/>
      <c r="D81" s="45"/>
    </row>
    <row r="82" spans="2:4" x14ac:dyDescent="0.3">
      <c r="B82" s="45"/>
      <c r="C82" s="45"/>
      <c r="D82" s="45"/>
    </row>
    <row r="83" spans="2:4" x14ac:dyDescent="0.3">
      <c r="B83" s="45"/>
      <c r="C83" s="45"/>
      <c r="D83" s="45"/>
    </row>
    <row r="84" spans="2:4" x14ac:dyDescent="0.3">
      <c r="B84" s="45"/>
      <c r="C84" s="45"/>
      <c r="D84" s="45"/>
    </row>
    <row r="85" spans="2:4" x14ac:dyDescent="0.3">
      <c r="B85" s="45"/>
      <c r="C85" s="45"/>
      <c r="D85" s="45"/>
    </row>
    <row r="87" spans="2:4" x14ac:dyDescent="0.3">
      <c r="B87" s="43"/>
      <c r="C87" s="43"/>
      <c r="D87" s="43"/>
    </row>
    <row r="93" spans="2:4" x14ac:dyDescent="0.3">
      <c r="B93" s="2"/>
    </row>
    <row r="94" spans="2:4" x14ac:dyDescent="0.3">
      <c r="D94" s="2"/>
    </row>
    <row r="95" spans="2:4" x14ac:dyDescent="0.3">
      <c r="D95" s="2"/>
    </row>
    <row r="96" spans="2:4" x14ac:dyDescent="0.3">
      <c r="D96" s="2"/>
    </row>
    <row r="97" spans="4:26" x14ac:dyDescent="0.3">
      <c r="D97" s="2"/>
    </row>
    <row r="102" spans="4:26" x14ac:dyDescent="0.3">
      <c r="Z102" s="2"/>
    </row>
    <row r="103" spans="4:26" x14ac:dyDescent="0.3">
      <c r="G103" s="42"/>
    </row>
    <row r="107" spans="4:26" x14ac:dyDescent="0.3">
      <c r="J107" s="2"/>
      <c r="R107" s="2"/>
      <c r="Z107" s="2"/>
    </row>
    <row r="108" spans="4:26" x14ac:dyDescent="0.3">
      <c r="I108" s="2"/>
      <c r="J108" s="2"/>
      <c r="Q108" s="2"/>
      <c r="R108" s="2"/>
      <c r="Y108" s="2"/>
      <c r="Z108" s="2"/>
    </row>
    <row r="109" spans="4:26" x14ac:dyDescent="0.3">
      <c r="I109" s="2"/>
      <c r="J109" s="2"/>
      <c r="Q109" s="2"/>
      <c r="R109" s="2"/>
      <c r="Y109" s="2"/>
      <c r="Z109" s="2"/>
    </row>
    <row r="110" spans="4:26" x14ac:dyDescent="0.3">
      <c r="I110" s="2"/>
      <c r="J110" s="2"/>
      <c r="Q110" s="2"/>
      <c r="R110" s="2"/>
      <c r="Y110" s="2"/>
      <c r="Z110" s="2"/>
    </row>
    <row r="111" spans="4:26" x14ac:dyDescent="0.3">
      <c r="I111" s="2"/>
      <c r="J111" s="2"/>
      <c r="Q111" s="2"/>
      <c r="R111" s="2"/>
      <c r="Y111" s="2"/>
      <c r="Z111" s="2"/>
    </row>
    <row r="112" spans="4:26" x14ac:dyDescent="0.3">
      <c r="I112" s="2"/>
      <c r="J112" s="2"/>
      <c r="Q112" s="2"/>
      <c r="R112" s="2"/>
      <c r="Y112" s="2"/>
      <c r="Z112" s="2"/>
    </row>
    <row r="113" spans="9:18" x14ac:dyDescent="0.3">
      <c r="I113" s="2"/>
      <c r="J113" s="2"/>
      <c r="Q113" s="2"/>
      <c r="R113" s="2"/>
    </row>
    <row r="114" spans="9:18" x14ac:dyDescent="0.3">
      <c r="I114" s="2"/>
      <c r="J114" s="2"/>
      <c r="Q114" s="2"/>
      <c r="R114" s="2"/>
    </row>
    <row r="115" spans="9:18" x14ac:dyDescent="0.3">
      <c r="I115" s="2"/>
      <c r="J115" s="2"/>
      <c r="Q115" s="2"/>
      <c r="R115" s="2"/>
    </row>
    <row r="116" spans="9:18" x14ac:dyDescent="0.3">
      <c r="I116" s="2"/>
      <c r="J116" s="2"/>
      <c r="Q116" s="2"/>
      <c r="R116" s="2"/>
    </row>
    <row r="117" spans="9:18" x14ac:dyDescent="0.3">
      <c r="I117" s="2"/>
      <c r="J117" s="2"/>
      <c r="Q117" s="2"/>
      <c r="R117" s="2"/>
    </row>
  </sheetData>
  <mergeCells count="26">
    <mergeCell ref="A27:B27"/>
    <mergeCell ref="A1:B1"/>
    <mergeCell ref="A32:D32"/>
    <mergeCell ref="A50:D50"/>
    <mergeCell ref="B51:D51"/>
    <mergeCell ref="H66:AG66"/>
    <mergeCell ref="F31:G31"/>
    <mergeCell ref="F67:G67"/>
    <mergeCell ref="F32:G32"/>
    <mergeCell ref="F33:G33"/>
    <mergeCell ref="F35:G35"/>
    <mergeCell ref="F44:F45"/>
    <mergeCell ref="F64:G64"/>
    <mergeCell ref="F34:G34"/>
    <mergeCell ref="F68:G68"/>
    <mergeCell ref="F65:G65"/>
    <mergeCell ref="F66:G66"/>
    <mergeCell ref="A41:A42"/>
    <mergeCell ref="B54:D54"/>
    <mergeCell ref="B53:D53"/>
    <mergeCell ref="F58:F60"/>
    <mergeCell ref="B52:D52"/>
    <mergeCell ref="A62:B62"/>
    <mergeCell ref="A57:B57"/>
    <mergeCell ref="F47:F48"/>
    <mergeCell ref="F61:F63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287D-A41A-4C4C-84AE-799C65C3EA72}">
  <dimension ref="A1:B9"/>
  <sheetViews>
    <sheetView tabSelected="1" workbookViewId="0">
      <selection activeCell="G50" sqref="G50"/>
    </sheetView>
  </sheetViews>
  <sheetFormatPr defaultRowHeight="14.4" x14ac:dyDescent="0.3"/>
  <sheetData>
    <row r="1" spans="1:2" x14ac:dyDescent="0.3">
      <c r="A1" t="s">
        <v>78</v>
      </c>
      <c r="B1">
        <v>2014</v>
      </c>
    </row>
    <row r="2" spans="1:2" x14ac:dyDescent="0.3">
      <c r="A2" t="s">
        <v>79</v>
      </c>
      <c r="B2">
        <v>1593</v>
      </c>
    </row>
    <row r="3" spans="1:2" x14ac:dyDescent="0.3">
      <c r="A3" t="s">
        <v>80</v>
      </c>
      <c r="B3">
        <v>1922</v>
      </c>
    </row>
    <row r="4" spans="1:2" x14ac:dyDescent="0.3">
      <c r="A4" t="s">
        <v>81</v>
      </c>
      <c r="B4">
        <v>2658</v>
      </c>
    </row>
    <row r="5" spans="1:2" x14ac:dyDescent="0.3">
      <c r="A5" t="s">
        <v>82</v>
      </c>
      <c r="B5">
        <v>1936</v>
      </c>
    </row>
    <row r="6" spans="1:2" x14ac:dyDescent="0.3">
      <c r="A6" t="s">
        <v>83</v>
      </c>
      <c r="B6">
        <v>3409</v>
      </c>
    </row>
    <row r="7" spans="1:2" x14ac:dyDescent="0.3">
      <c r="A7" t="s">
        <v>84</v>
      </c>
      <c r="B7">
        <v>2315</v>
      </c>
    </row>
    <row r="8" spans="1:2" x14ac:dyDescent="0.3">
      <c r="A8" t="s">
        <v>85</v>
      </c>
      <c r="B8">
        <v>1964</v>
      </c>
    </row>
    <row r="9" spans="1:2" x14ac:dyDescent="0.3">
      <c r="B9">
        <f>SUM(B1:B8)</f>
        <v>17811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Ekonomický model</vt:lpstr>
      <vt:lpstr>Pomocné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Kocháň</dc:creator>
  <cp:lastModifiedBy>Ondřej Kochaň</cp:lastModifiedBy>
  <dcterms:created xsi:type="dcterms:W3CDTF">2023-07-10T13:23:20Z</dcterms:created>
  <dcterms:modified xsi:type="dcterms:W3CDTF">2024-09-25T15:12:14Z</dcterms:modified>
</cp:coreProperties>
</file>